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НАРКОМАНИЯ\МП ПРОФИЛАКТИКИ НАРКОМАНИИ 2015-2020\Отчеты\Отчет за 2016 год\"/>
    </mc:Choice>
  </mc:AlternateContent>
  <bookViews>
    <workbookView xWindow="0" yWindow="0" windowWidth="23040" windowHeight="9408"/>
  </bookViews>
  <sheets>
    <sheet name="Форма1" sheetId="1" r:id="rId1"/>
    <sheet name="Форма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4" i="2" l="1"/>
  <c r="F54" i="2"/>
  <c r="D54" i="2"/>
  <c r="G45" i="2"/>
  <c r="E53" i="2" l="1"/>
  <c r="F53" i="2"/>
  <c r="D53" i="2"/>
  <c r="E11" i="2"/>
  <c r="F11" i="2"/>
  <c r="D11" i="2"/>
  <c r="F11" i="1"/>
  <c r="G11" i="1"/>
  <c r="H11" i="1"/>
  <c r="E11" i="1"/>
  <c r="G27" i="2" l="1"/>
  <c r="I27" i="1"/>
  <c r="E55" i="2" l="1"/>
  <c r="F55" i="2"/>
  <c r="D55" i="2"/>
  <c r="G55" i="2" s="1"/>
  <c r="G47" i="2"/>
  <c r="G46" i="2"/>
  <c r="G44" i="2"/>
  <c r="G42" i="2"/>
  <c r="G41" i="2"/>
  <c r="G40" i="2"/>
  <c r="G33" i="2"/>
  <c r="G31" i="2"/>
  <c r="G30" i="2"/>
  <c r="G26" i="2"/>
  <c r="G23" i="2"/>
  <c r="G22" i="2"/>
  <c r="G21" i="2"/>
  <c r="G19" i="2"/>
  <c r="G18" i="2"/>
  <c r="G17" i="2"/>
  <c r="G16" i="2"/>
  <c r="G14" i="2"/>
  <c r="G12" i="2"/>
  <c r="G53" i="2"/>
  <c r="E39" i="2"/>
  <c r="D39" i="2"/>
  <c r="E29" i="2"/>
  <c r="F29" i="2"/>
  <c r="D29" i="2"/>
  <c r="G29" i="2" l="1"/>
  <c r="G54" i="2"/>
  <c r="G11" i="2"/>
  <c r="E51" i="2"/>
  <c r="F39" i="2"/>
  <c r="G39" i="2" s="1"/>
  <c r="D51" i="2"/>
  <c r="I45" i="1"/>
  <c r="I44" i="1"/>
  <c r="I42" i="1"/>
  <c r="I41" i="1"/>
  <c r="I40" i="1"/>
  <c r="I33" i="1"/>
  <c r="I31" i="1"/>
  <c r="I30" i="1"/>
  <c r="I26" i="1"/>
  <c r="I23" i="1"/>
  <c r="I22" i="1"/>
  <c r="I21" i="1"/>
  <c r="I19" i="1"/>
  <c r="I18" i="1"/>
  <c r="I17" i="1"/>
  <c r="I16" i="1"/>
  <c r="I12" i="1"/>
  <c r="I14" i="1"/>
  <c r="F51" i="2" l="1"/>
  <c r="G51" i="2" s="1"/>
  <c r="F39" i="1"/>
  <c r="G39" i="1"/>
  <c r="E39" i="1"/>
  <c r="I11" i="1" l="1"/>
  <c r="F29" i="1"/>
  <c r="F50" i="1" s="1"/>
  <c r="E29" i="1"/>
  <c r="E50" i="1" s="1"/>
  <c r="I46" i="1" l="1"/>
  <c r="H39" i="1"/>
  <c r="I39" i="1" s="1"/>
  <c r="G29" i="1"/>
  <c r="G50" i="1" s="1"/>
  <c r="H29" i="1" l="1"/>
  <c r="I29" i="1" l="1"/>
  <c r="H50" i="1"/>
  <c r="I50" i="1" s="1"/>
</calcChain>
</file>

<file path=xl/sharedStrings.xml><?xml version="1.0" encoding="utf-8"?>
<sst xmlns="http://schemas.openxmlformats.org/spreadsheetml/2006/main" count="287" uniqueCount="116">
  <si>
    <t>№ п/п</t>
  </si>
  <si>
    <t>Наименование подпрограммы, задачи подпрограммы, ВЦП (основного мероприятия) муниципальной программы</t>
  </si>
  <si>
    <t>Объем финансирования, тыс.рублей</t>
  </si>
  <si>
    <t>Процент выполнения, % (гр. 8 / гр.6)</t>
  </si>
  <si>
    <t>Проблемы, возникшие в ходе реализации мероприятий (причины невыполнения мероприятий)</t>
  </si>
  <si>
    <t>передано бюджетных ассигнований за отчетный период</t>
  </si>
  <si>
    <t>фактическое исполнение (кассовые расходы) за отчетный период</t>
  </si>
  <si>
    <t xml:space="preserve">Подпрограмма 1 «Совершенствование форм и методов профилактики злоупотребления спиртными напитками и психоактивными веществами» </t>
  </si>
  <si>
    <t>Основное мероприятие 1. Проведение мероприятий, 
пропагандирующих здоровый образ жизни, в т.ч.:</t>
  </si>
  <si>
    <t>1.1.1</t>
  </si>
  <si>
    <t>Организация и проведение тренингов по профилактике наркомании для обучающихся в общеобразовательных организациях</t>
  </si>
  <si>
    <t>местный бюджет</t>
  </si>
  <si>
    <t>1.1.2</t>
  </si>
  <si>
    <t xml:space="preserve">Проведение дней профилактики употребления психоактивных веществ в общеобразовательных организациях </t>
  </si>
  <si>
    <t>1.1.3</t>
  </si>
  <si>
    <t>1.1.4</t>
  </si>
  <si>
    <t>Проведение акции «Школа правовых знаний» среди обучающихся  7 - 11 классов общеобразовательных организаций</t>
  </si>
  <si>
    <t>1.1.5</t>
  </si>
  <si>
    <t>Организация и проведение профильной смены для детей на базе детского оздоровительный лагеря</t>
  </si>
  <si>
    <t>ОТЧЁТ</t>
  </si>
  <si>
    <t>по исполнению муниципальной программы</t>
  </si>
  <si>
    <t xml:space="preserve">Проведение городской акции, посвященной Дню борьбы с курением                (31 мая) </t>
  </si>
  <si>
    <t>1.1.6</t>
  </si>
  <si>
    <t>1.1.7</t>
  </si>
  <si>
    <t xml:space="preserve">Проведение городской 
акции, посвященной Дню 
борьбы со СПИДом </t>
  </si>
  <si>
    <t>1.1.8</t>
  </si>
  <si>
    <t xml:space="preserve">Проведение ежегодной 
городской акции «Нет 
наркотикам» </t>
  </si>
  <si>
    <t>1.1.9</t>
  </si>
  <si>
    <t>1.1.10</t>
  </si>
  <si>
    <t xml:space="preserve">Проведение интерактивной 
антинаркотической выставки «Выбор за Вами!» </t>
  </si>
  <si>
    <t>1.1.11</t>
  </si>
  <si>
    <t>1.1.12</t>
  </si>
  <si>
    <t xml:space="preserve">Фестиваль здорового образа жизни </t>
  </si>
  <si>
    <t>1.1.13</t>
  </si>
  <si>
    <t>Учреждение и проведение 
ежегодного городского конкурса видеоклипов «Скажи наркотикам 
нет!»</t>
  </si>
  <si>
    <t>1.1.14</t>
  </si>
  <si>
    <t>Учреждение и проведение 
ежегодного городского конкурса художественных плакатов на антинаркотическую тему</t>
  </si>
  <si>
    <t>1.1.15</t>
  </si>
  <si>
    <t>Участие команды ЗАТО Северск в ежегодной межрайонной акции 
«Мы - здоровое поколение!»</t>
  </si>
  <si>
    <t>1.1.16</t>
  </si>
  <si>
    <t>Приобретение расходных 
материалов к анализатору
для проведения добровольного тестирования учащихся общеобразовательных организаций на предмет выявления лиц, употребляющих наркотики</t>
  </si>
  <si>
    <t>Задача 1. Вовлечение максимального количества обучающихся в общеобразовательных организациях ЗАТО Северск в мероприятия по выбору здорового образа жизни</t>
  </si>
  <si>
    <t>1.1</t>
  </si>
  <si>
    <t>Задача 2. Привлечение родителей, волонтеров и других категорий населения для укрепления мотивированного выбора здорового образа жизни обучающимися в общеобразовательных организациях</t>
  </si>
  <si>
    <t>2.1</t>
  </si>
  <si>
    <t>Основное мероприятие. Проведение семинаров-тренингов, сборов с родителями, волонтерами и другими категориями населения, в т.ч.:</t>
  </si>
  <si>
    <t>Организация и проведение семинаров-тренингов для родителей по программе «Школа ответственного родительства»</t>
  </si>
  <si>
    <t>Проведение городского смотра-конкурса деятельности оздоровительных лагерей «Летний лагерь – территория здоровья»</t>
  </si>
  <si>
    <t>Проведение муниципального этапа областного смотра-конкурса на лучшую организацию работы в образовательной среде по реализации программ и методик, направленных на формирование законопослушного поведения несовершеннолетних (с вручением призов победителям)</t>
  </si>
  <si>
    <t>1.2.1</t>
  </si>
  <si>
    <t>1.2.2</t>
  </si>
  <si>
    <t>1.2.3</t>
  </si>
  <si>
    <t>1.2.4</t>
  </si>
  <si>
    <t>Проведение учебных сборов волонтеров в МАУ ЗАТО Северск ДОЛ «Зеленый мыс»</t>
  </si>
  <si>
    <t>2</t>
  </si>
  <si>
    <t>Подпрограмма 2 «Мониторинг распространения потребления психоактивных веществ среди молодежи и подростков»</t>
  </si>
  <si>
    <t>3</t>
  </si>
  <si>
    <t>Подпрограмма 3 «Информационное обеспечение профилактики злоупотребления спиртными напитками, психотропными веществами и распространения ВИЧ-инфекции»</t>
  </si>
  <si>
    <t>3.1</t>
  </si>
  <si>
    <t>3.1.1</t>
  </si>
  <si>
    <t>3.1.2</t>
  </si>
  <si>
    <t>3.1.3</t>
  </si>
  <si>
    <t>3.1.4</t>
  </si>
  <si>
    <t>3.1.5</t>
  </si>
  <si>
    <t>Издание и распространение информационных материалов (памяток, буклетов, плакатов) по профилактике ВИЧ-инфекции как возможного последствия употребления наркотических веществ</t>
  </si>
  <si>
    <t>Наполнение контента целевого сайта по профилактике ПАВ</t>
  </si>
  <si>
    <t>Проведение муниципальной конференции по противодействию потребления психоактивных веществ в подростковой среде</t>
  </si>
  <si>
    <t>3.1.6</t>
  </si>
  <si>
    <t>3.1.7</t>
  </si>
  <si>
    <t>Изготовление и размещение рекламных баннеров на 
антинаркотическую тему</t>
  </si>
  <si>
    <t>Оформление информационного 
уголка в молодежном отделе МБУ ЦГБ</t>
  </si>
  <si>
    <t>Приобретение литературы о здоровом образе жизни, по профилактике алкоголизма, 
наркомании, токсикомании 
и ВИЧ-инфекции</t>
  </si>
  <si>
    <t>Подпрограмма 4 «Создание условий для эффективной реабилитации потребителей наркотиков»</t>
  </si>
  <si>
    <t>4</t>
  </si>
  <si>
    <t xml:space="preserve">Основное мероприятие. 
Приобретение оборудования для коррекции психо-эмоционального состояния
</t>
  </si>
  <si>
    <t>4.1</t>
  </si>
  <si>
    <t>Итого по программе</t>
  </si>
  <si>
    <t>Основное мероприятие. Мониторинг наркологической ситуации на заседаниях антинаркотической комиссии Администрации ЗАТО Северск</t>
  </si>
  <si>
    <t>Исполнитель
О.Н.Самокрутов
77 38 39</t>
  </si>
  <si>
    <t>Задача. Анализ ситуации с распространением алкоголизма, наркомании, токсикомании, ВИЧ-инфекции и связанных с этим правонарушений</t>
  </si>
  <si>
    <t>Задача. Информирование подростков и молодежи о негативных последствиях употребления ПАВ</t>
  </si>
  <si>
    <t>Задача. Обеспечение эффективной реабилитации больных наркоманией</t>
  </si>
  <si>
    <t>Срок реализа-ции</t>
  </si>
  <si>
    <t>Источники финансиро-вания</t>
  </si>
  <si>
    <t>Наименование подпрограмм, ведомственных целевых программ, основных мероприятий</t>
  </si>
  <si>
    <t>Главные распорядители бюджетных средств (ГРБС) - ответственный исполнитель, участник</t>
  </si>
  <si>
    <t>Процент выполнения, % (гр. 6 / гр.4)</t>
  </si>
  <si>
    <t>Расходы (тыс. рублей)</t>
  </si>
  <si>
    <t>Основное мероприятие 1. Проведение мероприятий, пропагандирующих здоровый образ жизни, в т.ч.:</t>
  </si>
  <si>
    <t>Начальник Отдела социальной поддержки населения Администрации ЗАТО Северск                                        __________________ М.Г.Фомин</t>
  </si>
  <si>
    <t>Начальник Отдела социальной поддержки населения Администрации ЗАТО Северск                                                __________________ М.Г.Фомин</t>
  </si>
  <si>
    <t>УМСП КиС Администрации ЗАТО Северск</t>
  </si>
  <si>
    <t>Управление имущественных отношений Администрации ЗАТО Северск</t>
  </si>
  <si>
    <t>Управление образования Администрации ЗАТО Северск</t>
  </si>
  <si>
    <t>Отдел социальной поддержки населения Администрации ЗАТО Северск</t>
  </si>
  <si>
    <t xml:space="preserve">Управление образования Администрации ЗАТО Северск/
МАУ ЗАТО Северск «Ресурсный центр образования»
</t>
  </si>
  <si>
    <t>Итого по программе,</t>
  </si>
  <si>
    <t>в том числе по главным распорядителям бюджетных средств (ГРБС):</t>
  </si>
  <si>
    <t>«Профилактика алкоголизма, наркомании, токсикомании и ВИЧ-инфекции» на 2015-2020 годы</t>
  </si>
  <si>
    <t>Организация и проведение реабилитационного досуга для детей «группы риска»</t>
  </si>
  <si>
    <t>1.2</t>
  </si>
  <si>
    <t xml:space="preserve">Просмотр постановки пьесы Родиона Белецкого «Звук позади самолета» или спектакля И.Бауэршима «Скоро настанет завтра» </t>
  </si>
  <si>
    <t>Просмотр постановки пьесы Родиона Белецкого «Звук позади самолета» или спектакля И.Бауэршима «Скоро настанет завтра»</t>
  </si>
  <si>
    <t>Проведение форума для старшеклассников «Здоровое поколение - будущее России!»</t>
  </si>
  <si>
    <t>Таблица 2</t>
  </si>
  <si>
    <t>Таблица 1</t>
  </si>
  <si>
    <t>за 12 месяцев 2016 года</t>
  </si>
  <si>
    <t>2016 год</t>
  </si>
  <si>
    <t xml:space="preserve">Изготовление и прокат роликов антинаркотической направленности по профилактике ВИЧ- 
инфекции и основам безопасности жизни
</t>
  </si>
  <si>
    <t xml:space="preserve">Изготовление и размещение рекламных баннеров на 
антинаркотическую тему и пропагандирующих здоровый образ жизни </t>
  </si>
  <si>
    <t xml:space="preserve">Основное мероприятие. Публикация в средствах массовой информации материалов (статей, 
рубрик, роликов) антинаркотической направленности, в т.ч.:
</t>
  </si>
  <si>
    <t xml:space="preserve">Основное мероприятие. Публикация в средствах массовой информации материалов (статей, рубрик, роликов) антинаркотической направленности, в т.ч.:
</t>
  </si>
  <si>
    <t>Приобретение литературы о здоровом образе жизни, по профилактике алкоголизма, наркомании, токсикомании и ВИЧ-инфекции</t>
  </si>
  <si>
    <t>Объем бюджетных ассигнований план 2016 год (отчетный год)</t>
  </si>
  <si>
    <t>потребность на 2016 год</t>
  </si>
  <si>
    <t>план с учетом утвержденного бюджетом на 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</si>
</sst>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2"/>
      <name val="Times New Roman"/>
      <family val="1"/>
    </font>
    <font>
      <u/>
      <sz val="12"/>
      <name val="Times New Roman"/>
      <family val="1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</font>
    <font>
      <u/>
      <sz val="11"/>
      <name val="Times New Roman"/>
      <family val="1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1" xfId="0" applyBorder="1"/>
    <xf numFmtId="0" fontId="1" fillId="0" borderId="1" xfId="0" applyFont="1" applyBorder="1"/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5" fillId="0" borderId="0" xfId="0" applyFont="1"/>
    <xf numFmtId="0" fontId="5" fillId="0" borderId="0" xfId="0" applyFont="1" applyAlignment="1">
      <alignment horizontal="right"/>
    </xf>
    <xf numFmtId="4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vertical="top" wrapText="1"/>
    </xf>
    <xf numFmtId="49" fontId="2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left" vertical="top"/>
    </xf>
    <xf numFmtId="49" fontId="0" fillId="0" borderId="0" xfId="0" applyNumberFormat="1" applyBorder="1" applyAlignment="1">
      <alignment horizontal="center" vertical="center"/>
    </xf>
    <xf numFmtId="49" fontId="0" fillId="0" borderId="0" xfId="0" applyNumberFormat="1" applyBorder="1"/>
    <xf numFmtId="4" fontId="2" fillId="0" borderId="0" xfId="0" applyNumberFormat="1" applyFont="1" applyBorder="1" applyAlignment="1">
      <alignment horizontal="center" vertical="center"/>
    </xf>
    <xf numFmtId="4" fontId="0" fillId="0" borderId="0" xfId="0" applyNumberFormat="1" applyBorder="1"/>
    <xf numFmtId="0" fontId="0" fillId="0" borderId="0" xfId="0" applyBorder="1"/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top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vertical="top"/>
    </xf>
    <xf numFmtId="4" fontId="11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4" fontId="2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vertical="top"/>
    </xf>
    <xf numFmtId="4" fontId="11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9" fillId="0" borderId="1" xfId="0" applyFont="1" applyBorder="1" applyAlignment="1">
      <alignment vertical="top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/>
    <xf numFmtId="49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3" fillId="0" borderId="1" xfId="0" applyFont="1" applyFill="1" applyBorder="1"/>
    <xf numFmtId="49" fontId="2" fillId="0" borderId="1" xfId="0" applyNumberFormat="1" applyFont="1" applyBorder="1" applyAlignment="1">
      <alignment horizontal="left" vertical="top" wrapText="1"/>
    </xf>
    <xf numFmtId="4" fontId="13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top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49" fontId="2" fillId="0" borderId="4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wrapText="1"/>
    </xf>
    <xf numFmtId="49" fontId="2" fillId="0" borderId="5" xfId="0" applyNumberFormat="1" applyFont="1" applyBorder="1" applyAlignment="1">
      <alignment horizontal="left"/>
    </xf>
    <xf numFmtId="49" fontId="2" fillId="0" borderId="6" xfId="0" applyNumberFormat="1" applyFont="1" applyBorder="1" applyAlignment="1">
      <alignment horizontal="left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horizontal="left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4"/>
  <sheetViews>
    <sheetView tabSelected="1" topLeftCell="A45" workbookViewId="0">
      <selection activeCell="C16" sqref="C16"/>
    </sheetView>
  </sheetViews>
  <sheetFormatPr defaultRowHeight="14.4" x14ac:dyDescent="0.3"/>
  <cols>
    <col min="1" max="1" width="6.109375" customWidth="1"/>
    <col min="2" max="2" width="24.21875" customWidth="1"/>
    <col min="3" max="3" width="8.21875" customWidth="1"/>
    <col min="4" max="4" width="12.109375" customWidth="1"/>
    <col min="5" max="5" width="12.21875" customWidth="1"/>
    <col min="6" max="6" width="14.77734375" customWidth="1"/>
    <col min="7" max="7" width="13.44140625" customWidth="1"/>
    <col min="8" max="8" width="13" customWidth="1"/>
    <col min="9" max="9" width="12.88671875" customWidth="1"/>
    <col min="10" max="10" width="13.5546875" customWidth="1"/>
  </cols>
  <sheetData>
    <row r="1" spans="1:10" x14ac:dyDescent="0.3">
      <c r="A1" s="70" t="s">
        <v>19</v>
      </c>
      <c r="B1" s="70"/>
      <c r="C1" s="70"/>
      <c r="D1" s="70"/>
      <c r="E1" s="70"/>
      <c r="F1" s="70"/>
      <c r="G1" s="70"/>
      <c r="H1" s="70"/>
      <c r="I1" s="70"/>
      <c r="J1" s="70"/>
    </row>
    <row r="2" spans="1:10" x14ac:dyDescent="0.3">
      <c r="A2" s="70" t="s">
        <v>20</v>
      </c>
      <c r="B2" s="70"/>
      <c r="C2" s="70"/>
      <c r="D2" s="70"/>
      <c r="E2" s="70"/>
      <c r="F2" s="70"/>
      <c r="G2" s="70"/>
      <c r="H2" s="70"/>
      <c r="I2" s="70"/>
      <c r="J2" s="70"/>
    </row>
    <row r="3" spans="1:10" x14ac:dyDescent="0.3">
      <c r="A3" s="71" t="s">
        <v>98</v>
      </c>
      <c r="B3" s="70"/>
      <c r="C3" s="70"/>
      <c r="D3" s="70"/>
      <c r="E3" s="70"/>
      <c r="F3" s="70"/>
      <c r="G3" s="70"/>
      <c r="H3" s="70"/>
      <c r="I3" s="70"/>
      <c r="J3" s="70"/>
    </row>
    <row r="4" spans="1:10" x14ac:dyDescent="0.3">
      <c r="A4" s="70" t="s">
        <v>106</v>
      </c>
      <c r="B4" s="70"/>
      <c r="C4" s="70"/>
      <c r="D4" s="70"/>
      <c r="E4" s="70"/>
      <c r="F4" s="70"/>
      <c r="G4" s="70"/>
      <c r="H4" s="70"/>
      <c r="I4" s="70"/>
      <c r="J4" s="70"/>
    </row>
    <row r="5" spans="1:10" x14ac:dyDescent="0.3">
      <c r="A5" s="41"/>
      <c r="B5" s="41"/>
      <c r="C5" s="41"/>
      <c r="D5" s="41"/>
      <c r="E5" s="41"/>
      <c r="F5" s="41"/>
      <c r="G5" s="41"/>
      <c r="H5" s="41"/>
      <c r="I5" s="42"/>
      <c r="J5" s="42" t="s">
        <v>105</v>
      </c>
    </row>
    <row r="6" spans="1:10" x14ac:dyDescent="0.3">
      <c r="A6" s="72" t="s">
        <v>0</v>
      </c>
      <c r="B6" s="73" t="s">
        <v>1</v>
      </c>
      <c r="C6" s="73" t="s">
        <v>82</v>
      </c>
      <c r="D6" s="72" t="s">
        <v>83</v>
      </c>
      <c r="E6" s="72" t="s">
        <v>2</v>
      </c>
      <c r="F6" s="72"/>
      <c r="G6" s="72"/>
      <c r="H6" s="72"/>
      <c r="I6" s="73" t="s">
        <v>3</v>
      </c>
      <c r="J6" s="72" t="s">
        <v>4</v>
      </c>
    </row>
    <row r="7" spans="1:10" ht="97.2" customHeight="1" x14ac:dyDescent="0.3">
      <c r="A7" s="72"/>
      <c r="B7" s="74"/>
      <c r="C7" s="74"/>
      <c r="D7" s="72"/>
      <c r="E7" s="6" t="s">
        <v>114</v>
      </c>
      <c r="F7" s="6" t="s">
        <v>115</v>
      </c>
      <c r="G7" s="6" t="s">
        <v>5</v>
      </c>
      <c r="H7" s="6" t="s">
        <v>6</v>
      </c>
      <c r="I7" s="74"/>
      <c r="J7" s="72"/>
    </row>
    <row r="8" spans="1:10" x14ac:dyDescent="0.3">
      <c r="A8" s="6">
        <v>1</v>
      </c>
      <c r="B8" s="7">
        <v>2</v>
      </c>
      <c r="C8" s="7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7">
        <v>9</v>
      </c>
      <c r="J8" s="6">
        <v>10</v>
      </c>
    </row>
    <row r="9" spans="1:10" x14ac:dyDescent="0.3">
      <c r="A9" s="6">
        <v>1</v>
      </c>
      <c r="B9" s="56" t="s">
        <v>7</v>
      </c>
      <c r="C9" s="56"/>
      <c r="D9" s="56"/>
      <c r="E9" s="56"/>
      <c r="F9" s="56"/>
      <c r="G9" s="56"/>
      <c r="H9" s="56"/>
      <c r="I9" s="56"/>
      <c r="J9" s="56"/>
    </row>
    <row r="10" spans="1:10" ht="33.6" customHeight="1" x14ac:dyDescent="0.3">
      <c r="A10" s="63" t="s">
        <v>41</v>
      </c>
      <c r="B10" s="64"/>
      <c r="C10" s="64"/>
      <c r="D10" s="64"/>
      <c r="E10" s="64"/>
      <c r="F10" s="64"/>
      <c r="G10" s="64"/>
      <c r="H10" s="64"/>
      <c r="I10" s="64"/>
      <c r="J10" s="65"/>
    </row>
    <row r="11" spans="1:10" ht="73.8" customHeight="1" x14ac:dyDescent="0.3">
      <c r="A11" s="44" t="s">
        <v>42</v>
      </c>
      <c r="B11" s="45" t="s">
        <v>8</v>
      </c>
      <c r="C11" s="46" t="s">
        <v>107</v>
      </c>
      <c r="D11" s="5" t="s">
        <v>11</v>
      </c>
      <c r="E11" s="33">
        <f>SUM(E12:E27)</f>
        <v>1441.1</v>
      </c>
      <c r="F11" s="33">
        <f>SUM(F12:F27)</f>
        <v>1441.1</v>
      </c>
      <c r="G11" s="33">
        <f>SUM(G12:G27)</f>
        <v>1441.1</v>
      </c>
      <c r="H11" s="33">
        <f>SUM(H12:H27)</f>
        <v>1441.1</v>
      </c>
      <c r="I11" s="33">
        <f>H11/F11*100</f>
        <v>100</v>
      </c>
      <c r="J11" s="47"/>
    </row>
    <row r="12" spans="1:10" ht="96.6" x14ac:dyDescent="0.3">
      <c r="A12" s="3" t="s">
        <v>9</v>
      </c>
      <c r="B12" s="27" t="s">
        <v>10</v>
      </c>
      <c r="C12" s="5" t="s">
        <v>107</v>
      </c>
      <c r="D12" s="5" t="s">
        <v>11</v>
      </c>
      <c r="E12" s="5">
        <v>624</v>
      </c>
      <c r="F12" s="5">
        <v>624</v>
      </c>
      <c r="G12" s="5">
        <v>624</v>
      </c>
      <c r="H12" s="5">
        <v>624</v>
      </c>
      <c r="I12" s="33">
        <f t="shared" ref="I12:I33" si="0">H12/F12*100</f>
        <v>100</v>
      </c>
      <c r="J12" s="2"/>
    </row>
    <row r="13" spans="1:10" ht="84.6" customHeight="1" x14ac:dyDescent="0.3">
      <c r="A13" s="3" t="s">
        <v>12</v>
      </c>
      <c r="B13" s="27" t="s">
        <v>13</v>
      </c>
      <c r="C13" s="5" t="s">
        <v>107</v>
      </c>
      <c r="D13" s="5" t="s">
        <v>11</v>
      </c>
      <c r="E13" s="5">
        <v>0</v>
      </c>
      <c r="F13" s="5">
        <v>0</v>
      </c>
      <c r="G13" s="5">
        <v>0</v>
      </c>
      <c r="H13" s="5">
        <v>0</v>
      </c>
      <c r="I13" s="33">
        <v>0</v>
      </c>
      <c r="J13" s="2"/>
    </row>
    <row r="14" spans="1:10" ht="55.2" x14ac:dyDescent="0.3">
      <c r="A14" s="3" t="s">
        <v>14</v>
      </c>
      <c r="B14" s="27" t="s">
        <v>103</v>
      </c>
      <c r="C14" s="5" t="s">
        <v>107</v>
      </c>
      <c r="D14" s="5" t="s">
        <v>11</v>
      </c>
      <c r="E14" s="5">
        <v>50</v>
      </c>
      <c r="F14" s="5">
        <v>50</v>
      </c>
      <c r="G14" s="5">
        <v>50</v>
      </c>
      <c r="H14" s="5">
        <v>50</v>
      </c>
      <c r="I14" s="33">
        <f t="shared" si="0"/>
        <v>100</v>
      </c>
      <c r="J14" s="1"/>
    </row>
    <row r="15" spans="1:10" ht="99.6" customHeight="1" x14ac:dyDescent="0.3">
      <c r="A15" s="3" t="s">
        <v>15</v>
      </c>
      <c r="B15" s="27" t="s">
        <v>16</v>
      </c>
      <c r="C15" s="5" t="s">
        <v>107</v>
      </c>
      <c r="D15" s="5" t="s">
        <v>11</v>
      </c>
      <c r="E15" s="5">
        <v>0</v>
      </c>
      <c r="F15" s="5">
        <v>0</v>
      </c>
      <c r="G15" s="5">
        <v>0</v>
      </c>
      <c r="H15" s="5">
        <v>0</v>
      </c>
      <c r="I15" s="33">
        <v>0</v>
      </c>
      <c r="J15" s="1"/>
    </row>
    <row r="16" spans="1:10" ht="63.6" customHeight="1" x14ac:dyDescent="0.3">
      <c r="A16" s="3" t="s">
        <v>17</v>
      </c>
      <c r="B16" s="27" t="s">
        <v>18</v>
      </c>
      <c r="C16" s="5" t="s">
        <v>107</v>
      </c>
      <c r="D16" s="5" t="s">
        <v>11</v>
      </c>
      <c r="E16" s="5">
        <v>21</v>
      </c>
      <c r="F16" s="5">
        <v>21</v>
      </c>
      <c r="G16" s="5">
        <v>21</v>
      </c>
      <c r="H16" s="5">
        <v>21</v>
      </c>
      <c r="I16" s="33">
        <f t="shared" si="0"/>
        <v>100</v>
      </c>
      <c r="J16" s="1"/>
    </row>
    <row r="17" spans="1:10" ht="59.4" customHeight="1" x14ac:dyDescent="0.3">
      <c r="A17" s="3" t="s">
        <v>22</v>
      </c>
      <c r="B17" s="27" t="s">
        <v>21</v>
      </c>
      <c r="C17" s="5" t="s">
        <v>107</v>
      </c>
      <c r="D17" s="5" t="s">
        <v>11</v>
      </c>
      <c r="E17" s="10">
        <v>52</v>
      </c>
      <c r="F17" s="10">
        <v>52</v>
      </c>
      <c r="G17" s="10">
        <v>52</v>
      </c>
      <c r="H17" s="10">
        <v>52</v>
      </c>
      <c r="I17" s="33">
        <f t="shared" si="0"/>
        <v>100</v>
      </c>
      <c r="J17" s="1"/>
    </row>
    <row r="18" spans="1:10" ht="48.6" customHeight="1" x14ac:dyDescent="0.3">
      <c r="A18" s="12" t="s">
        <v>23</v>
      </c>
      <c r="B18" s="13" t="s">
        <v>24</v>
      </c>
      <c r="C18" s="5" t="s">
        <v>107</v>
      </c>
      <c r="D18" s="5" t="s">
        <v>11</v>
      </c>
      <c r="E18" s="10">
        <v>60</v>
      </c>
      <c r="F18" s="10">
        <v>60</v>
      </c>
      <c r="G18" s="10">
        <v>60</v>
      </c>
      <c r="H18" s="10">
        <v>60</v>
      </c>
      <c r="I18" s="33">
        <f t="shared" si="0"/>
        <v>100</v>
      </c>
      <c r="J18" s="1"/>
    </row>
    <row r="19" spans="1:10" ht="41.4" x14ac:dyDescent="0.3">
      <c r="A19" s="12" t="s">
        <v>25</v>
      </c>
      <c r="B19" s="13" t="s">
        <v>26</v>
      </c>
      <c r="C19" s="5" t="s">
        <v>107</v>
      </c>
      <c r="D19" s="5" t="s">
        <v>11</v>
      </c>
      <c r="E19" s="10">
        <v>60</v>
      </c>
      <c r="F19" s="10">
        <v>60</v>
      </c>
      <c r="G19" s="10">
        <v>60</v>
      </c>
      <c r="H19" s="10">
        <v>60</v>
      </c>
      <c r="I19" s="33">
        <f t="shared" si="0"/>
        <v>100</v>
      </c>
      <c r="J19" s="1"/>
    </row>
    <row r="20" spans="1:10" ht="69" x14ac:dyDescent="0.3">
      <c r="A20" s="12" t="s">
        <v>27</v>
      </c>
      <c r="B20" s="13" t="s">
        <v>29</v>
      </c>
      <c r="C20" s="5" t="s">
        <v>107</v>
      </c>
      <c r="D20" s="5" t="s">
        <v>11</v>
      </c>
      <c r="E20" s="10">
        <v>0</v>
      </c>
      <c r="F20" s="10">
        <v>0</v>
      </c>
      <c r="G20" s="10">
        <v>0</v>
      </c>
      <c r="H20" s="10">
        <v>0</v>
      </c>
      <c r="I20" s="33">
        <v>0</v>
      </c>
      <c r="J20" s="1"/>
    </row>
    <row r="21" spans="1:10" ht="87" customHeight="1" x14ac:dyDescent="0.3">
      <c r="A21" s="12" t="s">
        <v>28</v>
      </c>
      <c r="B21" s="13" t="s">
        <v>102</v>
      </c>
      <c r="C21" s="5" t="s">
        <v>107</v>
      </c>
      <c r="D21" s="5" t="s">
        <v>11</v>
      </c>
      <c r="E21" s="10">
        <v>60</v>
      </c>
      <c r="F21" s="10">
        <v>60</v>
      </c>
      <c r="G21" s="10">
        <v>60</v>
      </c>
      <c r="H21" s="10">
        <v>60</v>
      </c>
      <c r="I21" s="33">
        <f t="shared" si="0"/>
        <v>100</v>
      </c>
      <c r="J21" s="1"/>
    </row>
    <row r="22" spans="1:10" ht="27.6" x14ac:dyDescent="0.3">
      <c r="A22" s="12" t="s">
        <v>30</v>
      </c>
      <c r="B22" s="13" t="s">
        <v>32</v>
      </c>
      <c r="C22" s="5" t="s">
        <v>107</v>
      </c>
      <c r="D22" s="5" t="s">
        <v>11</v>
      </c>
      <c r="E22" s="10">
        <v>7</v>
      </c>
      <c r="F22" s="10">
        <v>7</v>
      </c>
      <c r="G22" s="10">
        <v>7</v>
      </c>
      <c r="H22" s="10">
        <v>7</v>
      </c>
      <c r="I22" s="33">
        <f t="shared" si="0"/>
        <v>100</v>
      </c>
      <c r="J22" s="1"/>
    </row>
    <row r="23" spans="1:10" ht="69" x14ac:dyDescent="0.3">
      <c r="A23" s="12" t="s">
        <v>31</v>
      </c>
      <c r="B23" s="13" t="s">
        <v>34</v>
      </c>
      <c r="C23" s="5" t="s">
        <v>107</v>
      </c>
      <c r="D23" s="5" t="s">
        <v>11</v>
      </c>
      <c r="E23" s="10">
        <v>40</v>
      </c>
      <c r="F23" s="10">
        <v>40</v>
      </c>
      <c r="G23" s="10">
        <v>40</v>
      </c>
      <c r="H23" s="10">
        <v>40</v>
      </c>
      <c r="I23" s="33">
        <f t="shared" si="0"/>
        <v>100</v>
      </c>
      <c r="J23" s="1"/>
    </row>
    <row r="24" spans="1:10" ht="74.400000000000006" customHeight="1" x14ac:dyDescent="0.3">
      <c r="A24" s="12" t="s">
        <v>33</v>
      </c>
      <c r="B24" s="13" t="s">
        <v>36</v>
      </c>
      <c r="C24" s="5" t="s">
        <v>107</v>
      </c>
      <c r="D24" s="5" t="s">
        <v>11</v>
      </c>
      <c r="E24" s="10">
        <v>0</v>
      </c>
      <c r="F24" s="10">
        <v>0</v>
      </c>
      <c r="G24" s="10">
        <v>0</v>
      </c>
      <c r="H24" s="10">
        <v>0</v>
      </c>
      <c r="I24" s="33">
        <v>0</v>
      </c>
      <c r="J24" s="1"/>
    </row>
    <row r="25" spans="1:10" ht="69" x14ac:dyDescent="0.3">
      <c r="A25" s="12" t="s">
        <v>35</v>
      </c>
      <c r="B25" s="13" t="s">
        <v>38</v>
      </c>
      <c r="C25" s="5" t="s">
        <v>107</v>
      </c>
      <c r="D25" s="5" t="s">
        <v>11</v>
      </c>
      <c r="E25" s="10">
        <v>0</v>
      </c>
      <c r="F25" s="10">
        <v>0</v>
      </c>
      <c r="G25" s="10">
        <v>0</v>
      </c>
      <c r="H25" s="10">
        <v>0</v>
      </c>
      <c r="I25" s="33">
        <v>0</v>
      </c>
      <c r="J25" s="1"/>
    </row>
    <row r="26" spans="1:10" ht="126.6" customHeight="1" x14ac:dyDescent="0.3">
      <c r="A26" s="24" t="s">
        <v>37</v>
      </c>
      <c r="B26" s="25" t="s">
        <v>40</v>
      </c>
      <c r="C26" s="5" t="s">
        <v>107</v>
      </c>
      <c r="D26" s="5" t="s">
        <v>11</v>
      </c>
      <c r="E26" s="26">
        <v>104.53</v>
      </c>
      <c r="F26" s="26">
        <v>104.53</v>
      </c>
      <c r="G26" s="26">
        <v>104.53</v>
      </c>
      <c r="H26" s="26">
        <v>104.53</v>
      </c>
      <c r="I26" s="33">
        <f t="shared" si="0"/>
        <v>100</v>
      </c>
      <c r="J26" s="1"/>
    </row>
    <row r="27" spans="1:10" ht="126.6" customHeight="1" x14ac:dyDescent="0.3">
      <c r="A27" s="24" t="s">
        <v>39</v>
      </c>
      <c r="B27" s="25" t="s">
        <v>99</v>
      </c>
      <c r="C27" s="5" t="s">
        <v>107</v>
      </c>
      <c r="D27" s="5" t="s">
        <v>11</v>
      </c>
      <c r="E27" s="26">
        <v>362.57</v>
      </c>
      <c r="F27" s="26">
        <v>362.57</v>
      </c>
      <c r="G27" s="26">
        <v>362.57</v>
      </c>
      <c r="H27" s="26">
        <v>362.57</v>
      </c>
      <c r="I27" s="33">
        <f t="shared" si="0"/>
        <v>100</v>
      </c>
      <c r="J27" s="1"/>
    </row>
    <row r="28" spans="1:10" ht="30" customHeight="1" x14ac:dyDescent="0.3">
      <c r="A28" s="66" t="s">
        <v>43</v>
      </c>
      <c r="B28" s="58"/>
      <c r="C28" s="58"/>
      <c r="D28" s="58"/>
      <c r="E28" s="58"/>
      <c r="F28" s="58"/>
      <c r="G28" s="58"/>
      <c r="H28" s="58"/>
      <c r="I28" s="58"/>
      <c r="J28" s="59"/>
    </row>
    <row r="29" spans="1:10" ht="82.8" x14ac:dyDescent="0.3">
      <c r="A29" s="3" t="s">
        <v>100</v>
      </c>
      <c r="B29" s="4" t="s">
        <v>45</v>
      </c>
      <c r="C29" s="5" t="s">
        <v>107</v>
      </c>
      <c r="D29" s="5" t="s">
        <v>11</v>
      </c>
      <c r="E29" s="5">
        <f>SUM(E30:E33)</f>
        <v>101</v>
      </c>
      <c r="F29" s="5">
        <f t="shared" ref="F29:H29" si="1">SUM(F30:F33)</f>
        <v>101</v>
      </c>
      <c r="G29" s="5">
        <f t="shared" si="1"/>
        <v>101</v>
      </c>
      <c r="H29" s="5">
        <f t="shared" si="1"/>
        <v>101</v>
      </c>
      <c r="I29" s="33">
        <f t="shared" si="0"/>
        <v>100</v>
      </c>
      <c r="J29" s="50"/>
    </row>
    <row r="30" spans="1:10" ht="82.8" x14ac:dyDescent="0.3">
      <c r="A30" s="3" t="s">
        <v>49</v>
      </c>
      <c r="B30" s="4" t="s">
        <v>46</v>
      </c>
      <c r="C30" s="5" t="s">
        <v>107</v>
      </c>
      <c r="D30" s="5" t="s">
        <v>11</v>
      </c>
      <c r="E30" s="5">
        <v>41</v>
      </c>
      <c r="F30" s="5">
        <v>41</v>
      </c>
      <c r="G30" s="5">
        <v>41</v>
      </c>
      <c r="H30" s="5">
        <v>41</v>
      </c>
      <c r="I30" s="33">
        <f t="shared" si="0"/>
        <v>100</v>
      </c>
      <c r="J30" s="1"/>
    </row>
    <row r="31" spans="1:10" ht="82.8" x14ac:dyDescent="0.3">
      <c r="A31" s="3" t="s">
        <v>50</v>
      </c>
      <c r="B31" s="4" t="s">
        <v>47</v>
      </c>
      <c r="C31" s="5" t="s">
        <v>107</v>
      </c>
      <c r="D31" s="5" t="s">
        <v>11</v>
      </c>
      <c r="E31" s="5">
        <v>10</v>
      </c>
      <c r="F31" s="5">
        <v>10</v>
      </c>
      <c r="G31" s="5">
        <v>10</v>
      </c>
      <c r="H31" s="5">
        <v>10</v>
      </c>
      <c r="I31" s="33">
        <f t="shared" si="0"/>
        <v>100</v>
      </c>
      <c r="J31" s="1"/>
    </row>
    <row r="32" spans="1:10" ht="193.2" x14ac:dyDescent="0.3">
      <c r="A32" s="3" t="s">
        <v>51</v>
      </c>
      <c r="B32" s="4" t="s">
        <v>48</v>
      </c>
      <c r="C32" s="5" t="s">
        <v>107</v>
      </c>
      <c r="D32" s="5" t="s">
        <v>11</v>
      </c>
      <c r="E32" s="5">
        <v>0</v>
      </c>
      <c r="F32" s="5">
        <v>0</v>
      </c>
      <c r="G32" s="5">
        <v>0</v>
      </c>
      <c r="H32" s="5">
        <v>0</v>
      </c>
      <c r="I32" s="33">
        <v>0</v>
      </c>
      <c r="J32" s="1"/>
    </row>
    <row r="33" spans="1:10" ht="55.2" x14ac:dyDescent="0.3">
      <c r="A33" s="12" t="s">
        <v>52</v>
      </c>
      <c r="B33" s="14" t="s">
        <v>53</v>
      </c>
      <c r="C33" s="5" t="s">
        <v>107</v>
      </c>
      <c r="D33" s="5" t="s">
        <v>11</v>
      </c>
      <c r="E33" s="10">
        <v>50</v>
      </c>
      <c r="F33" s="10">
        <v>50</v>
      </c>
      <c r="G33" s="10">
        <v>50</v>
      </c>
      <c r="H33" s="10">
        <v>50</v>
      </c>
      <c r="I33" s="33">
        <f t="shared" si="0"/>
        <v>100</v>
      </c>
      <c r="J33" s="1"/>
    </row>
    <row r="34" spans="1:10" ht="17.399999999999999" customHeight="1" x14ac:dyDescent="0.3">
      <c r="A34" s="12" t="s">
        <v>54</v>
      </c>
      <c r="B34" s="66" t="s">
        <v>55</v>
      </c>
      <c r="C34" s="58"/>
      <c r="D34" s="58"/>
      <c r="E34" s="58"/>
      <c r="F34" s="58"/>
      <c r="G34" s="58"/>
      <c r="H34" s="58"/>
      <c r="I34" s="58"/>
      <c r="J34" s="59"/>
    </row>
    <row r="35" spans="1:10" ht="17.399999999999999" customHeight="1" x14ac:dyDescent="0.3">
      <c r="A35" s="57" t="s">
        <v>79</v>
      </c>
      <c r="B35" s="58"/>
      <c r="C35" s="58"/>
      <c r="D35" s="58"/>
      <c r="E35" s="58"/>
      <c r="F35" s="58"/>
      <c r="G35" s="58"/>
      <c r="H35" s="58"/>
      <c r="I35" s="58"/>
      <c r="J35" s="59"/>
    </row>
    <row r="36" spans="1:10" ht="100.2" customHeight="1" x14ac:dyDescent="0.3">
      <c r="A36" s="12" t="s">
        <v>44</v>
      </c>
      <c r="B36" s="13" t="s">
        <v>77</v>
      </c>
      <c r="C36" s="5" t="s">
        <v>107</v>
      </c>
      <c r="D36" s="5" t="s">
        <v>11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23"/>
    </row>
    <row r="37" spans="1:10" ht="30" customHeight="1" x14ac:dyDescent="0.3">
      <c r="A37" s="12" t="s">
        <v>56</v>
      </c>
      <c r="B37" s="60" t="s">
        <v>57</v>
      </c>
      <c r="C37" s="61"/>
      <c r="D37" s="61"/>
      <c r="E37" s="61"/>
      <c r="F37" s="61"/>
      <c r="G37" s="61"/>
      <c r="H37" s="61"/>
      <c r="I37" s="61"/>
      <c r="J37" s="62"/>
    </row>
    <row r="38" spans="1:10" ht="16.2" customHeight="1" x14ac:dyDescent="0.3">
      <c r="A38" s="57" t="s">
        <v>80</v>
      </c>
      <c r="B38" s="58"/>
      <c r="C38" s="58"/>
      <c r="D38" s="58"/>
      <c r="E38" s="58"/>
      <c r="F38" s="58"/>
      <c r="G38" s="58"/>
      <c r="H38" s="58"/>
      <c r="I38" s="58"/>
      <c r="J38" s="59"/>
    </row>
    <row r="39" spans="1:10" ht="99.6" customHeight="1" x14ac:dyDescent="0.3">
      <c r="A39" s="44" t="s">
        <v>58</v>
      </c>
      <c r="B39" s="27" t="s">
        <v>110</v>
      </c>
      <c r="C39" s="5" t="s">
        <v>107</v>
      </c>
      <c r="D39" s="5" t="s">
        <v>11</v>
      </c>
      <c r="E39" s="5">
        <f>SUM(E40:E46)</f>
        <v>276</v>
      </c>
      <c r="F39" s="5">
        <f t="shared" ref="F39:H39" si="2">SUM(F40:F46)</f>
        <v>276</v>
      </c>
      <c r="G39" s="5">
        <f t="shared" si="2"/>
        <v>276</v>
      </c>
      <c r="H39" s="5">
        <f t="shared" si="2"/>
        <v>276</v>
      </c>
      <c r="I39" s="33">
        <f t="shared" ref="I39:I46" si="3">H39/F39*100</f>
        <v>100</v>
      </c>
      <c r="J39" s="50"/>
    </row>
    <row r="40" spans="1:10" ht="103.8" customHeight="1" x14ac:dyDescent="0.3">
      <c r="A40" s="12" t="s">
        <v>59</v>
      </c>
      <c r="B40" s="27" t="s">
        <v>108</v>
      </c>
      <c r="C40" s="5" t="s">
        <v>107</v>
      </c>
      <c r="D40" s="5" t="s">
        <v>11</v>
      </c>
      <c r="E40" s="5">
        <v>50</v>
      </c>
      <c r="F40" s="5">
        <v>50</v>
      </c>
      <c r="G40" s="5">
        <v>50</v>
      </c>
      <c r="H40" s="5">
        <v>50</v>
      </c>
      <c r="I40" s="33">
        <f t="shared" si="3"/>
        <v>100</v>
      </c>
      <c r="J40" s="1"/>
    </row>
    <row r="41" spans="1:10" ht="85.8" customHeight="1" x14ac:dyDescent="0.3">
      <c r="A41" s="12" t="s">
        <v>60</v>
      </c>
      <c r="B41" s="52" t="s">
        <v>109</v>
      </c>
      <c r="C41" s="5" t="s">
        <v>107</v>
      </c>
      <c r="D41" s="5" t="s">
        <v>11</v>
      </c>
      <c r="E41" s="10">
        <v>15</v>
      </c>
      <c r="F41" s="10">
        <v>15</v>
      </c>
      <c r="G41" s="10">
        <v>15</v>
      </c>
      <c r="H41" s="10">
        <v>15</v>
      </c>
      <c r="I41" s="33">
        <f t="shared" si="3"/>
        <v>100</v>
      </c>
      <c r="J41" s="1"/>
    </row>
    <row r="42" spans="1:10" ht="55.2" x14ac:dyDescent="0.3">
      <c r="A42" s="12" t="s">
        <v>61</v>
      </c>
      <c r="B42" s="13" t="s">
        <v>70</v>
      </c>
      <c r="C42" s="5" t="s">
        <v>107</v>
      </c>
      <c r="D42" s="5" t="s">
        <v>11</v>
      </c>
      <c r="E42" s="10">
        <v>3</v>
      </c>
      <c r="F42" s="10">
        <v>3</v>
      </c>
      <c r="G42" s="10">
        <v>3</v>
      </c>
      <c r="H42" s="10">
        <v>3</v>
      </c>
      <c r="I42" s="33">
        <f t="shared" si="3"/>
        <v>100</v>
      </c>
      <c r="J42" s="1"/>
    </row>
    <row r="43" spans="1:10" ht="96.6" x14ac:dyDescent="0.3">
      <c r="A43" s="12" t="s">
        <v>62</v>
      </c>
      <c r="B43" s="13" t="s">
        <v>71</v>
      </c>
      <c r="C43" s="5" t="s">
        <v>107</v>
      </c>
      <c r="D43" s="5" t="s">
        <v>11</v>
      </c>
      <c r="E43" s="10">
        <v>0</v>
      </c>
      <c r="F43" s="10">
        <v>0</v>
      </c>
      <c r="G43" s="10">
        <v>0</v>
      </c>
      <c r="H43" s="10">
        <v>0</v>
      </c>
      <c r="I43" s="33">
        <v>0</v>
      </c>
      <c r="J43" s="1"/>
    </row>
    <row r="44" spans="1:10" ht="126.6" customHeight="1" x14ac:dyDescent="0.3">
      <c r="A44" s="12" t="s">
        <v>63</v>
      </c>
      <c r="B44" s="27" t="s">
        <v>64</v>
      </c>
      <c r="C44" s="5" t="s">
        <v>107</v>
      </c>
      <c r="D44" s="5" t="s">
        <v>11</v>
      </c>
      <c r="E44" s="5">
        <v>58</v>
      </c>
      <c r="F44" s="5">
        <v>58</v>
      </c>
      <c r="G44" s="5">
        <v>58</v>
      </c>
      <c r="H44" s="5">
        <v>58</v>
      </c>
      <c r="I44" s="33">
        <f t="shared" si="3"/>
        <v>100</v>
      </c>
      <c r="J44" s="1"/>
    </row>
    <row r="45" spans="1:10" ht="41.4" x14ac:dyDescent="0.3">
      <c r="A45" s="12" t="s">
        <v>67</v>
      </c>
      <c r="B45" s="27" t="s">
        <v>65</v>
      </c>
      <c r="C45" s="5" t="s">
        <v>107</v>
      </c>
      <c r="D45" s="5" t="s">
        <v>11</v>
      </c>
      <c r="E45" s="5">
        <v>20</v>
      </c>
      <c r="F45" s="5">
        <v>20</v>
      </c>
      <c r="G45" s="5">
        <v>20</v>
      </c>
      <c r="H45" s="5">
        <v>20</v>
      </c>
      <c r="I45" s="33">
        <f t="shared" si="3"/>
        <v>100</v>
      </c>
      <c r="J45" s="1"/>
    </row>
    <row r="46" spans="1:10" ht="96.6" x14ac:dyDescent="0.3">
      <c r="A46" s="12" t="s">
        <v>68</v>
      </c>
      <c r="B46" s="27" t="s">
        <v>66</v>
      </c>
      <c r="C46" s="5" t="s">
        <v>107</v>
      </c>
      <c r="D46" s="5" t="s">
        <v>11</v>
      </c>
      <c r="E46" s="5">
        <v>130</v>
      </c>
      <c r="F46" s="5">
        <v>130</v>
      </c>
      <c r="G46" s="5">
        <v>130</v>
      </c>
      <c r="H46" s="5">
        <v>130</v>
      </c>
      <c r="I46" s="33">
        <f t="shared" si="3"/>
        <v>100</v>
      </c>
      <c r="J46" s="1"/>
    </row>
    <row r="47" spans="1:10" x14ac:dyDescent="0.3">
      <c r="A47" s="11" t="s">
        <v>73</v>
      </c>
      <c r="B47" s="57" t="s">
        <v>72</v>
      </c>
      <c r="C47" s="58"/>
      <c r="D47" s="58"/>
      <c r="E47" s="58"/>
      <c r="F47" s="58"/>
      <c r="G47" s="58"/>
      <c r="H47" s="58"/>
      <c r="I47" s="58"/>
      <c r="J47" s="59"/>
    </row>
    <row r="48" spans="1:10" x14ac:dyDescent="0.3">
      <c r="A48" s="67" t="s">
        <v>81</v>
      </c>
      <c r="B48" s="68"/>
      <c r="C48" s="68"/>
      <c r="D48" s="68"/>
      <c r="E48" s="68"/>
      <c r="F48" s="68"/>
      <c r="G48" s="68"/>
      <c r="H48" s="68"/>
      <c r="I48" s="68"/>
      <c r="J48" s="69"/>
    </row>
    <row r="49" spans="1:10" ht="73.2" customHeight="1" x14ac:dyDescent="0.3">
      <c r="A49" s="48" t="s">
        <v>75</v>
      </c>
      <c r="B49" s="27" t="s">
        <v>74</v>
      </c>
      <c r="C49" s="5" t="s">
        <v>107</v>
      </c>
      <c r="D49" s="40" t="s">
        <v>11</v>
      </c>
      <c r="E49" s="49">
        <v>0</v>
      </c>
      <c r="F49" s="49">
        <v>0</v>
      </c>
      <c r="G49" s="49">
        <v>0</v>
      </c>
      <c r="H49" s="49">
        <v>0</v>
      </c>
      <c r="I49" s="49">
        <v>0</v>
      </c>
      <c r="J49" s="51"/>
    </row>
    <row r="50" spans="1:10" ht="27.6" x14ac:dyDescent="0.3">
      <c r="A50" s="28"/>
      <c r="B50" s="43" t="s">
        <v>76</v>
      </c>
      <c r="C50" s="53" t="s">
        <v>107</v>
      </c>
      <c r="D50" s="30" t="s">
        <v>11</v>
      </c>
      <c r="E50" s="31">
        <f>SUM(E11,E29,E39,E49)</f>
        <v>1818.1</v>
      </c>
      <c r="F50" s="31">
        <f>SUM(F11,F29,F39,F49)</f>
        <v>1818.1</v>
      </c>
      <c r="G50" s="31">
        <f>SUM(G11,G29,G39,G49)</f>
        <v>1818.1</v>
      </c>
      <c r="H50" s="31">
        <f>SUM(H11,H29,H39,H49)</f>
        <v>1818.1</v>
      </c>
      <c r="I50" s="34">
        <f t="shared" ref="I50" si="4">H50/F50*100</f>
        <v>100</v>
      </c>
      <c r="J50" s="32"/>
    </row>
    <row r="51" spans="1:10" x14ac:dyDescent="0.3">
      <c r="A51" s="15"/>
      <c r="B51" s="16"/>
      <c r="C51" s="17"/>
      <c r="D51" s="18"/>
      <c r="E51" s="19"/>
      <c r="F51" s="19"/>
      <c r="G51" s="19"/>
      <c r="H51" s="19"/>
      <c r="I51" s="20"/>
      <c r="J51" s="21"/>
    </row>
    <row r="52" spans="1:10" x14ac:dyDescent="0.3">
      <c r="A52" s="54" t="s">
        <v>90</v>
      </c>
      <c r="B52" s="54"/>
      <c r="C52" s="54"/>
      <c r="D52" s="54"/>
      <c r="E52" s="54"/>
      <c r="F52" s="54"/>
      <c r="G52" s="54"/>
      <c r="H52" s="54"/>
      <c r="I52" s="54"/>
      <c r="J52" s="54"/>
    </row>
    <row r="53" spans="1:10" ht="16.2" customHeight="1" x14ac:dyDescent="0.3">
      <c r="A53" s="15"/>
      <c r="B53" s="16"/>
      <c r="C53" s="17"/>
      <c r="D53" s="18"/>
      <c r="E53" s="19"/>
      <c r="F53" s="19"/>
      <c r="G53" s="19"/>
      <c r="H53" s="19"/>
      <c r="I53" s="20"/>
      <c r="J53" s="21"/>
    </row>
    <row r="54" spans="1:10" hidden="1" x14ac:dyDescent="0.3">
      <c r="A54" s="15"/>
      <c r="B54" s="16"/>
      <c r="C54" s="17"/>
      <c r="D54" s="18"/>
      <c r="E54" s="19"/>
      <c r="F54" s="19"/>
      <c r="G54" s="19"/>
      <c r="H54" s="19"/>
      <c r="I54" s="20"/>
      <c r="J54" s="21"/>
    </row>
    <row r="55" spans="1:10" ht="4.2" hidden="1" x14ac:dyDescent="0.3">
      <c r="A55" s="15"/>
      <c r="B55" s="16"/>
      <c r="C55" s="17"/>
      <c r="D55" s="18"/>
      <c r="E55" s="19"/>
      <c r="F55" s="19"/>
      <c r="G55" s="19"/>
      <c r="H55" s="19"/>
      <c r="I55" s="20"/>
      <c r="J55" s="21"/>
    </row>
    <row r="56" spans="1:10" ht="48.6" customHeight="1" x14ac:dyDescent="0.3">
      <c r="A56" s="55" t="s">
        <v>78</v>
      </c>
      <c r="B56" s="54"/>
      <c r="C56" s="17"/>
      <c r="D56" s="18"/>
      <c r="E56" s="19"/>
      <c r="F56" s="19"/>
      <c r="G56" s="19"/>
      <c r="H56" s="19"/>
      <c r="I56" s="20"/>
      <c r="J56" s="21"/>
    </row>
    <row r="57" spans="1:10" x14ac:dyDescent="0.3">
      <c r="A57" s="15"/>
      <c r="B57" s="16"/>
      <c r="C57" s="17"/>
      <c r="D57" s="18"/>
      <c r="E57" s="19"/>
      <c r="F57" s="19"/>
      <c r="G57" s="19"/>
      <c r="H57" s="19"/>
      <c r="I57" s="20"/>
      <c r="J57" s="21"/>
    </row>
    <row r="58" spans="1:10" x14ac:dyDescent="0.3">
      <c r="A58" s="15"/>
      <c r="B58" s="16"/>
      <c r="C58" s="17"/>
      <c r="D58" s="18"/>
      <c r="E58" s="19"/>
      <c r="F58" s="19"/>
      <c r="G58" s="19"/>
      <c r="H58" s="19"/>
      <c r="I58" s="20"/>
      <c r="J58" s="21"/>
    </row>
    <row r="59" spans="1:10" x14ac:dyDescent="0.3">
      <c r="A59" s="15"/>
      <c r="B59" s="16"/>
      <c r="C59" s="17"/>
      <c r="D59" s="18"/>
      <c r="E59" s="19"/>
      <c r="F59" s="19"/>
      <c r="G59" s="19"/>
      <c r="H59" s="19"/>
      <c r="I59" s="20"/>
      <c r="J59" s="21"/>
    </row>
    <row r="60" spans="1:10" x14ac:dyDescent="0.3">
      <c r="A60" s="15"/>
      <c r="B60" s="16"/>
      <c r="C60" s="17"/>
      <c r="D60" s="18"/>
      <c r="E60" s="19"/>
      <c r="F60" s="19"/>
      <c r="G60" s="19"/>
      <c r="H60" s="19"/>
      <c r="I60" s="20"/>
      <c r="J60" s="21"/>
    </row>
    <row r="61" spans="1:10" x14ac:dyDescent="0.3">
      <c r="A61" s="15"/>
      <c r="B61" s="16"/>
      <c r="C61" s="17"/>
      <c r="D61" s="18"/>
      <c r="E61" s="19"/>
      <c r="F61" s="19"/>
      <c r="G61" s="19"/>
      <c r="H61" s="19"/>
      <c r="I61" s="20"/>
      <c r="J61" s="21"/>
    </row>
    <row r="62" spans="1:10" x14ac:dyDescent="0.3">
      <c r="A62" s="15"/>
      <c r="B62" s="16"/>
      <c r="C62" s="17"/>
      <c r="D62" s="18"/>
      <c r="E62" s="19"/>
      <c r="F62" s="19"/>
      <c r="G62" s="19"/>
      <c r="H62" s="19"/>
      <c r="I62" s="20"/>
      <c r="J62" s="21"/>
    </row>
    <row r="63" spans="1:10" x14ac:dyDescent="0.3">
      <c r="A63" s="15"/>
      <c r="B63" s="16"/>
      <c r="C63" s="17"/>
      <c r="D63" s="18"/>
      <c r="E63" s="19"/>
      <c r="F63" s="19"/>
      <c r="G63" s="19"/>
      <c r="H63" s="19"/>
      <c r="I63" s="20"/>
      <c r="J63" s="21"/>
    </row>
    <row r="64" spans="1:10" x14ac:dyDescent="0.3">
      <c r="A64" s="15"/>
      <c r="B64" s="16"/>
      <c r="C64" s="17"/>
      <c r="D64" s="18"/>
      <c r="E64" s="19"/>
      <c r="F64" s="19"/>
      <c r="G64" s="19"/>
      <c r="H64" s="19"/>
      <c r="I64" s="20"/>
      <c r="J64" s="21"/>
    </row>
    <row r="65" spans="1:10" x14ac:dyDescent="0.3">
      <c r="A65" s="15"/>
      <c r="B65" s="16"/>
      <c r="C65" s="17"/>
      <c r="D65" s="18"/>
      <c r="E65" s="19"/>
      <c r="F65" s="19"/>
      <c r="G65" s="19"/>
      <c r="H65" s="19"/>
      <c r="I65" s="20"/>
      <c r="J65" s="21"/>
    </row>
    <row r="66" spans="1:10" x14ac:dyDescent="0.3">
      <c r="A66" s="15"/>
      <c r="B66" s="16"/>
      <c r="C66" s="17"/>
      <c r="D66" s="18"/>
      <c r="E66" s="19"/>
      <c r="F66" s="19"/>
      <c r="G66" s="19"/>
      <c r="H66" s="19"/>
      <c r="I66" s="20"/>
      <c r="J66" s="21"/>
    </row>
    <row r="67" spans="1:10" x14ac:dyDescent="0.3">
      <c r="A67" s="15"/>
      <c r="B67" s="16"/>
      <c r="C67" s="17"/>
      <c r="D67" s="18"/>
      <c r="E67" s="19"/>
      <c r="F67" s="19"/>
      <c r="G67" s="19"/>
      <c r="H67" s="19"/>
      <c r="I67" s="20"/>
      <c r="J67" s="21"/>
    </row>
    <row r="68" spans="1:10" x14ac:dyDescent="0.3">
      <c r="A68" s="15"/>
      <c r="B68" s="16"/>
      <c r="C68" s="17"/>
      <c r="D68" s="18"/>
      <c r="E68" s="19"/>
      <c r="F68" s="19"/>
      <c r="G68" s="19"/>
      <c r="H68" s="19"/>
      <c r="I68" s="20"/>
      <c r="J68" s="21"/>
    </row>
    <row r="69" spans="1:10" x14ac:dyDescent="0.3">
      <c r="A69" s="15"/>
      <c r="B69" s="16"/>
      <c r="C69" s="17"/>
      <c r="D69" s="18"/>
      <c r="E69" s="19"/>
      <c r="F69" s="19"/>
      <c r="G69" s="19"/>
      <c r="H69" s="19"/>
      <c r="I69" s="20"/>
      <c r="J69" s="21"/>
    </row>
    <row r="70" spans="1:10" x14ac:dyDescent="0.3">
      <c r="A70" s="15"/>
      <c r="B70" s="16"/>
      <c r="C70" s="17"/>
      <c r="D70" s="18"/>
      <c r="E70" s="19"/>
      <c r="F70" s="19"/>
      <c r="G70" s="19"/>
      <c r="H70" s="19"/>
      <c r="I70" s="20"/>
      <c r="J70" s="21"/>
    </row>
    <row r="71" spans="1:10" x14ac:dyDescent="0.3">
      <c r="A71" s="15"/>
      <c r="B71" s="16"/>
      <c r="C71" s="17"/>
      <c r="D71" s="18"/>
      <c r="E71" s="19"/>
      <c r="F71" s="19"/>
      <c r="G71" s="19"/>
      <c r="H71" s="19"/>
      <c r="I71" s="20"/>
      <c r="J71" s="21"/>
    </row>
    <row r="72" spans="1:10" x14ac:dyDescent="0.3">
      <c r="A72" s="15"/>
      <c r="B72" s="16"/>
      <c r="C72" s="17"/>
      <c r="D72" s="18"/>
      <c r="E72" s="19"/>
      <c r="F72" s="19"/>
      <c r="G72" s="19"/>
      <c r="H72" s="19"/>
      <c r="I72" s="20"/>
      <c r="J72" s="21"/>
    </row>
    <row r="73" spans="1:10" x14ac:dyDescent="0.3">
      <c r="A73" s="15"/>
      <c r="B73" s="16"/>
      <c r="C73" s="17"/>
      <c r="D73" s="18"/>
      <c r="E73" s="19"/>
      <c r="F73" s="19"/>
      <c r="G73" s="19"/>
      <c r="H73" s="19"/>
      <c r="I73" s="20"/>
      <c r="J73" s="21"/>
    </row>
    <row r="74" spans="1:10" x14ac:dyDescent="0.3">
      <c r="A74" s="15"/>
      <c r="B74" s="16"/>
      <c r="C74" s="17"/>
      <c r="D74" s="18"/>
      <c r="E74" s="19"/>
      <c r="F74" s="19"/>
      <c r="G74" s="19"/>
      <c r="H74" s="19"/>
      <c r="I74" s="20"/>
      <c r="J74" s="21"/>
    </row>
    <row r="75" spans="1:10" x14ac:dyDescent="0.3">
      <c r="A75" s="15"/>
      <c r="B75" s="16"/>
      <c r="C75" s="17"/>
      <c r="D75" s="18"/>
      <c r="E75" s="19"/>
      <c r="F75" s="19"/>
      <c r="G75" s="19"/>
      <c r="H75" s="19"/>
      <c r="I75" s="20"/>
      <c r="J75" s="21"/>
    </row>
    <row r="76" spans="1:10" x14ac:dyDescent="0.3">
      <c r="A76" s="15"/>
      <c r="B76" s="16"/>
      <c r="C76" s="17"/>
      <c r="D76" s="18"/>
      <c r="E76" s="19"/>
      <c r="F76" s="19"/>
      <c r="G76" s="19"/>
      <c r="H76" s="19"/>
      <c r="I76" s="20"/>
      <c r="J76" s="21"/>
    </row>
    <row r="77" spans="1:10" x14ac:dyDescent="0.3">
      <c r="A77" s="15"/>
      <c r="B77" s="16"/>
      <c r="C77" s="17"/>
      <c r="D77" s="18"/>
      <c r="E77" s="19"/>
      <c r="F77" s="19"/>
      <c r="G77" s="19"/>
      <c r="H77" s="19"/>
      <c r="I77" s="20"/>
      <c r="J77" s="21"/>
    </row>
    <row r="78" spans="1:10" x14ac:dyDescent="0.3">
      <c r="A78" s="15"/>
      <c r="B78" s="16"/>
      <c r="C78" s="17"/>
      <c r="D78" s="18"/>
      <c r="E78" s="19"/>
      <c r="F78" s="19"/>
      <c r="G78" s="19"/>
      <c r="H78" s="19"/>
      <c r="I78" s="20"/>
      <c r="J78" s="21"/>
    </row>
    <row r="79" spans="1:10" x14ac:dyDescent="0.3">
      <c r="A79" s="15"/>
      <c r="B79" s="16"/>
      <c r="C79" s="17"/>
      <c r="D79" s="18"/>
      <c r="E79" s="19"/>
      <c r="F79" s="19"/>
      <c r="G79" s="19"/>
      <c r="H79" s="19"/>
      <c r="I79" s="20"/>
      <c r="J79" s="21"/>
    </row>
    <row r="80" spans="1:10" x14ac:dyDescent="0.3">
      <c r="A80" s="15"/>
      <c r="B80" s="16"/>
      <c r="C80" s="17"/>
      <c r="D80" s="18"/>
      <c r="E80" s="19"/>
      <c r="F80" s="19"/>
      <c r="G80" s="19"/>
      <c r="H80" s="19"/>
      <c r="I80" s="20"/>
      <c r="J80" s="21"/>
    </row>
    <row r="81" spans="1:10" x14ac:dyDescent="0.3">
      <c r="A81" s="15"/>
      <c r="B81" s="16"/>
      <c r="C81" s="17"/>
      <c r="D81" s="18"/>
      <c r="E81" s="19"/>
      <c r="F81" s="19"/>
      <c r="G81" s="19"/>
      <c r="H81" s="19"/>
      <c r="I81" s="20"/>
      <c r="J81" s="21"/>
    </row>
    <row r="82" spans="1:10" x14ac:dyDescent="0.3">
      <c r="A82" s="15"/>
      <c r="B82" s="16"/>
      <c r="C82" s="17"/>
      <c r="D82" s="18"/>
      <c r="E82" s="19"/>
      <c r="F82" s="19"/>
      <c r="G82" s="19"/>
      <c r="H82" s="19"/>
      <c r="I82" s="20"/>
      <c r="J82" s="21"/>
    </row>
    <row r="83" spans="1:10" x14ac:dyDescent="0.3">
      <c r="A83" s="15"/>
      <c r="B83" s="16"/>
      <c r="C83" s="17"/>
      <c r="D83" s="18"/>
      <c r="E83" s="19"/>
      <c r="F83" s="19"/>
      <c r="G83" s="19"/>
      <c r="H83" s="19"/>
      <c r="I83" s="20"/>
      <c r="J83" s="21"/>
    </row>
    <row r="84" spans="1:10" x14ac:dyDescent="0.3">
      <c r="A84" s="15"/>
      <c r="B84" s="16"/>
      <c r="C84" s="17"/>
      <c r="D84" s="18"/>
      <c r="E84" s="19"/>
      <c r="F84" s="19"/>
      <c r="G84" s="19"/>
      <c r="H84" s="19"/>
      <c r="I84" s="20"/>
      <c r="J84" s="21"/>
    </row>
    <row r="85" spans="1:10" x14ac:dyDescent="0.3">
      <c r="A85" s="15"/>
      <c r="B85" s="16"/>
      <c r="C85" s="17"/>
      <c r="D85" s="18"/>
      <c r="E85" s="19"/>
      <c r="F85" s="19"/>
      <c r="G85" s="19"/>
      <c r="H85" s="19"/>
      <c r="I85" s="20"/>
      <c r="J85" s="21"/>
    </row>
    <row r="86" spans="1:10" x14ac:dyDescent="0.3">
      <c r="A86" s="15"/>
      <c r="B86" s="16"/>
      <c r="C86" s="17"/>
      <c r="D86" s="18"/>
      <c r="E86" s="19"/>
      <c r="F86" s="19"/>
      <c r="G86" s="19"/>
      <c r="H86" s="19"/>
      <c r="I86" s="20"/>
      <c r="J86" s="21"/>
    </row>
    <row r="87" spans="1:10" x14ac:dyDescent="0.3">
      <c r="A87" s="15"/>
      <c r="B87" s="16"/>
      <c r="C87" s="17"/>
      <c r="D87" s="18"/>
      <c r="E87" s="19"/>
      <c r="F87" s="19"/>
      <c r="G87" s="19"/>
      <c r="H87" s="19"/>
      <c r="I87" s="20"/>
      <c r="J87" s="21"/>
    </row>
    <row r="88" spans="1:10" x14ac:dyDescent="0.3">
      <c r="A88" s="15"/>
      <c r="B88" s="16"/>
      <c r="C88" s="17"/>
      <c r="D88" s="18"/>
      <c r="E88" s="19"/>
      <c r="F88" s="19"/>
      <c r="G88" s="19"/>
      <c r="H88" s="19"/>
      <c r="I88" s="20"/>
      <c r="J88" s="21"/>
    </row>
    <row r="89" spans="1:10" x14ac:dyDescent="0.3">
      <c r="A89" s="15"/>
      <c r="B89" s="16"/>
      <c r="C89" s="17"/>
      <c r="D89" s="18"/>
      <c r="E89" s="19"/>
      <c r="F89" s="19"/>
      <c r="G89" s="19"/>
      <c r="H89" s="19"/>
      <c r="I89" s="20"/>
      <c r="J89" s="21"/>
    </row>
    <row r="90" spans="1:10" x14ac:dyDescent="0.3">
      <c r="A90" s="15"/>
      <c r="B90" s="16"/>
      <c r="C90" s="17"/>
      <c r="D90" s="18"/>
      <c r="E90" s="19"/>
      <c r="F90" s="19"/>
      <c r="G90" s="19"/>
      <c r="H90" s="19"/>
      <c r="I90" s="20"/>
      <c r="J90" s="21"/>
    </row>
    <row r="91" spans="1:10" x14ac:dyDescent="0.3">
      <c r="A91" s="15"/>
      <c r="B91" s="16"/>
      <c r="C91" s="17"/>
      <c r="D91" s="18"/>
      <c r="E91" s="19"/>
      <c r="F91" s="19"/>
      <c r="G91" s="19"/>
      <c r="H91" s="19"/>
      <c r="I91" s="20"/>
      <c r="J91" s="21"/>
    </row>
    <row r="92" spans="1:10" x14ac:dyDescent="0.3">
      <c r="A92" s="15"/>
      <c r="B92" s="16"/>
      <c r="C92" s="17"/>
      <c r="D92" s="18"/>
      <c r="E92" s="19"/>
      <c r="F92" s="19"/>
      <c r="G92" s="19"/>
      <c r="H92" s="19"/>
      <c r="I92" s="20"/>
      <c r="J92" s="21"/>
    </row>
    <row r="93" spans="1:10" x14ac:dyDescent="0.3">
      <c r="A93" s="15"/>
      <c r="B93" s="16"/>
      <c r="C93" s="17"/>
      <c r="D93" s="18"/>
      <c r="E93" s="19"/>
      <c r="F93" s="19"/>
      <c r="G93" s="19"/>
      <c r="H93" s="19"/>
      <c r="I93" s="20"/>
      <c r="J93" s="21"/>
    </row>
    <row r="94" spans="1:10" x14ac:dyDescent="0.3">
      <c r="A94" s="15"/>
      <c r="B94" s="16"/>
      <c r="C94" s="17"/>
      <c r="D94" s="18"/>
      <c r="E94" s="19"/>
      <c r="F94" s="19"/>
      <c r="G94" s="19"/>
      <c r="H94" s="19"/>
      <c r="I94" s="20"/>
      <c r="J94" s="21"/>
    </row>
    <row r="95" spans="1:10" x14ac:dyDescent="0.3">
      <c r="A95" s="15"/>
      <c r="B95" s="16"/>
      <c r="C95" s="17"/>
      <c r="D95" s="18"/>
      <c r="E95" s="19"/>
      <c r="F95" s="19"/>
      <c r="G95" s="19"/>
      <c r="H95" s="19"/>
      <c r="I95" s="20"/>
      <c r="J95" s="21"/>
    </row>
    <row r="96" spans="1:10" x14ac:dyDescent="0.3">
      <c r="A96" s="15"/>
      <c r="B96" s="16"/>
      <c r="C96" s="17"/>
      <c r="D96" s="18"/>
      <c r="E96" s="19"/>
      <c r="F96" s="19"/>
      <c r="G96" s="19"/>
      <c r="H96" s="19"/>
      <c r="I96" s="20"/>
      <c r="J96" s="21"/>
    </row>
    <row r="97" spans="1:10" x14ac:dyDescent="0.3">
      <c r="A97" s="15"/>
      <c r="B97" s="16"/>
      <c r="C97" s="17"/>
      <c r="D97" s="18"/>
      <c r="E97" s="19"/>
      <c r="F97" s="19"/>
      <c r="G97" s="19"/>
      <c r="H97" s="19"/>
      <c r="I97" s="20"/>
      <c r="J97" s="21"/>
    </row>
    <row r="98" spans="1:10" x14ac:dyDescent="0.3">
      <c r="A98" s="15"/>
      <c r="B98" s="16"/>
      <c r="C98" s="17"/>
      <c r="D98" s="18"/>
      <c r="E98" s="19"/>
      <c r="F98" s="19"/>
      <c r="G98" s="19"/>
      <c r="H98" s="19"/>
      <c r="I98" s="20"/>
      <c r="J98" s="21"/>
    </row>
    <row r="99" spans="1:10" x14ac:dyDescent="0.3">
      <c r="A99" s="15"/>
      <c r="B99" s="16"/>
      <c r="C99" s="17"/>
      <c r="D99" s="18"/>
      <c r="E99" s="19"/>
      <c r="F99" s="19"/>
      <c r="G99" s="19"/>
      <c r="H99" s="19"/>
      <c r="I99" s="20"/>
      <c r="J99" s="21"/>
    </row>
    <row r="100" spans="1:10" x14ac:dyDescent="0.3">
      <c r="A100" s="15"/>
      <c r="B100" s="16"/>
      <c r="C100" s="17"/>
      <c r="D100" s="18"/>
      <c r="E100" s="19"/>
      <c r="F100" s="19"/>
      <c r="G100" s="19"/>
      <c r="H100" s="19"/>
      <c r="I100" s="20"/>
      <c r="J100" s="21"/>
    </row>
    <row r="101" spans="1:10" x14ac:dyDescent="0.3">
      <c r="A101" s="15"/>
      <c r="B101" s="16"/>
      <c r="C101" s="17"/>
      <c r="D101" s="18"/>
      <c r="E101" s="19"/>
      <c r="F101" s="19"/>
      <c r="G101" s="19"/>
      <c r="H101" s="19"/>
      <c r="I101" s="20"/>
      <c r="J101" s="21"/>
    </row>
    <row r="102" spans="1:10" x14ac:dyDescent="0.3">
      <c r="A102" s="15"/>
      <c r="B102" s="16"/>
      <c r="C102" s="17"/>
      <c r="D102" s="18"/>
      <c r="E102" s="19"/>
      <c r="F102" s="19"/>
      <c r="G102" s="19"/>
      <c r="H102" s="19"/>
      <c r="I102" s="20"/>
      <c r="J102" s="21"/>
    </row>
    <row r="103" spans="1:10" x14ac:dyDescent="0.3">
      <c r="A103" s="15"/>
      <c r="B103" s="16"/>
      <c r="C103" s="17"/>
      <c r="D103" s="18"/>
      <c r="E103" s="19"/>
      <c r="F103" s="19"/>
      <c r="G103" s="19"/>
      <c r="H103" s="19"/>
      <c r="I103" s="20"/>
      <c r="J103" s="21"/>
    </row>
    <row r="104" spans="1:10" x14ac:dyDescent="0.3">
      <c r="A104" s="15"/>
      <c r="B104" s="16"/>
      <c r="C104" s="17"/>
      <c r="D104" s="18"/>
      <c r="E104" s="19"/>
      <c r="F104" s="19"/>
      <c r="G104" s="19"/>
      <c r="H104" s="19"/>
      <c r="I104" s="20"/>
      <c r="J104" s="21"/>
    </row>
    <row r="105" spans="1:10" x14ac:dyDescent="0.3">
      <c r="A105" s="15"/>
      <c r="B105" s="16"/>
      <c r="C105" s="17"/>
      <c r="D105" s="18"/>
      <c r="E105" s="19"/>
      <c r="F105" s="19"/>
      <c r="G105" s="19"/>
      <c r="H105" s="19"/>
      <c r="I105" s="20"/>
      <c r="J105" s="21"/>
    </row>
    <row r="106" spans="1:10" x14ac:dyDescent="0.3">
      <c r="A106" s="15"/>
      <c r="B106" s="16"/>
      <c r="C106" s="17"/>
      <c r="D106" s="18"/>
      <c r="E106" s="19"/>
      <c r="F106" s="19"/>
      <c r="G106" s="19"/>
      <c r="H106" s="19"/>
      <c r="I106" s="20"/>
      <c r="J106" s="21"/>
    </row>
    <row r="107" spans="1:10" x14ac:dyDescent="0.3">
      <c r="A107" s="15"/>
      <c r="B107" s="16"/>
      <c r="C107" s="17"/>
      <c r="D107" s="18"/>
      <c r="E107" s="19"/>
      <c r="F107" s="19"/>
      <c r="G107" s="19"/>
      <c r="H107" s="19"/>
      <c r="I107" s="20"/>
      <c r="J107" s="21"/>
    </row>
    <row r="108" spans="1:10" x14ac:dyDescent="0.3">
      <c r="A108" s="15"/>
      <c r="B108" s="16"/>
      <c r="C108" s="17"/>
      <c r="D108" s="18"/>
      <c r="E108" s="19"/>
      <c r="F108" s="19"/>
      <c r="G108" s="19"/>
      <c r="H108" s="19"/>
      <c r="I108" s="20"/>
      <c r="J108" s="21"/>
    </row>
    <row r="109" spans="1:10" x14ac:dyDescent="0.3">
      <c r="A109" s="15"/>
      <c r="B109" s="16"/>
      <c r="C109" s="17"/>
      <c r="D109" s="18"/>
      <c r="E109" s="19"/>
      <c r="F109" s="19"/>
      <c r="G109" s="19"/>
      <c r="H109" s="19"/>
      <c r="I109" s="20"/>
      <c r="J109" s="21"/>
    </row>
    <row r="110" spans="1:10" x14ac:dyDescent="0.3">
      <c r="A110" s="15"/>
      <c r="B110" s="16"/>
      <c r="C110" s="17"/>
      <c r="D110" s="18"/>
      <c r="E110" s="19"/>
      <c r="F110" s="19"/>
      <c r="G110" s="19"/>
      <c r="H110" s="19"/>
      <c r="I110" s="20"/>
      <c r="J110" s="21"/>
    </row>
    <row r="111" spans="1:10" x14ac:dyDescent="0.3">
      <c r="A111" s="15"/>
      <c r="B111" s="16"/>
      <c r="C111" s="17"/>
      <c r="D111" s="18"/>
      <c r="E111" s="19"/>
      <c r="F111" s="19"/>
      <c r="G111" s="19"/>
      <c r="H111" s="19"/>
      <c r="I111" s="20"/>
      <c r="J111" s="21"/>
    </row>
    <row r="112" spans="1:10" x14ac:dyDescent="0.3">
      <c r="A112" s="15"/>
      <c r="B112" s="16"/>
      <c r="C112" s="17"/>
      <c r="D112" s="18"/>
      <c r="E112" s="19"/>
      <c r="F112" s="19"/>
      <c r="G112" s="19"/>
      <c r="H112" s="19"/>
      <c r="I112" s="20"/>
      <c r="J112" s="21"/>
    </row>
    <row r="113" spans="1:10" x14ac:dyDescent="0.3">
      <c r="A113" s="15"/>
      <c r="B113" s="16"/>
      <c r="C113" s="17"/>
      <c r="D113" s="18"/>
      <c r="E113" s="19"/>
      <c r="F113" s="19"/>
      <c r="G113" s="19"/>
      <c r="H113" s="19"/>
      <c r="I113" s="20"/>
      <c r="J113" s="21"/>
    </row>
    <row r="114" spans="1:10" x14ac:dyDescent="0.3">
      <c r="A114" s="15"/>
      <c r="B114" s="16"/>
      <c r="C114" s="17"/>
      <c r="D114" s="18"/>
      <c r="E114" s="19"/>
      <c r="F114" s="19"/>
      <c r="G114" s="19"/>
      <c r="H114" s="19"/>
      <c r="I114" s="20"/>
      <c r="J114" s="21"/>
    </row>
    <row r="115" spans="1:10" x14ac:dyDescent="0.3">
      <c r="A115" s="15"/>
      <c r="B115" s="16"/>
      <c r="C115" s="17"/>
      <c r="D115" s="18"/>
      <c r="E115" s="19"/>
      <c r="F115" s="19"/>
      <c r="G115" s="19"/>
      <c r="H115" s="19"/>
      <c r="I115" s="20"/>
      <c r="J115" s="21"/>
    </row>
    <row r="116" spans="1:10" x14ac:dyDescent="0.3">
      <c r="A116" s="15"/>
      <c r="B116" s="16"/>
      <c r="C116" s="17"/>
      <c r="D116" s="18"/>
      <c r="E116" s="19"/>
      <c r="F116" s="19"/>
      <c r="G116" s="19"/>
      <c r="H116" s="19"/>
      <c r="I116" s="20"/>
      <c r="J116" s="21"/>
    </row>
    <row r="117" spans="1:10" x14ac:dyDescent="0.3">
      <c r="A117" s="15"/>
      <c r="B117" s="16"/>
      <c r="C117" s="17"/>
      <c r="D117" s="18"/>
      <c r="E117" s="19"/>
      <c r="F117" s="19"/>
      <c r="G117" s="19"/>
      <c r="H117" s="19"/>
      <c r="I117" s="20"/>
      <c r="J117" s="21"/>
    </row>
    <row r="118" spans="1:10" x14ac:dyDescent="0.3">
      <c r="A118" s="15"/>
      <c r="B118" s="16"/>
      <c r="C118" s="17"/>
      <c r="D118" s="18"/>
      <c r="E118" s="19"/>
      <c r="F118" s="19"/>
      <c r="G118" s="19"/>
      <c r="H118" s="19"/>
      <c r="I118" s="20"/>
      <c r="J118" s="21"/>
    </row>
    <row r="119" spans="1:10" x14ac:dyDescent="0.3">
      <c r="A119" s="15"/>
      <c r="B119" s="16"/>
      <c r="C119" s="17"/>
      <c r="D119" s="18"/>
      <c r="E119" s="19"/>
      <c r="F119" s="19"/>
      <c r="G119" s="19"/>
      <c r="H119" s="19"/>
      <c r="I119" s="20"/>
      <c r="J119" s="21"/>
    </row>
    <row r="120" spans="1:10" x14ac:dyDescent="0.3">
      <c r="A120" s="15"/>
      <c r="B120" s="16"/>
      <c r="C120" s="17"/>
      <c r="D120" s="18"/>
      <c r="E120" s="19"/>
      <c r="F120" s="19"/>
      <c r="G120" s="19"/>
      <c r="H120" s="19"/>
      <c r="I120" s="20"/>
      <c r="J120" s="21"/>
    </row>
    <row r="121" spans="1:10" x14ac:dyDescent="0.3">
      <c r="A121" s="15"/>
      <c r="B121" s="16"/>
      <c r="C121" s="17"/>
      <c r="D121" s="18"/>
      <c r="E121" s="19"/>
      <c r="F121" s="19"/>
      <c r="G121" s="19"/>
      <c r="H121" s="19"/>
      <c r="I121" s="20"/>
      <c r="J121" s="21"/>
    </row>
    <row r="122" spans="1:10" x14ac:dyDescent="0.3">
      <c r="A122" s="15"/>
      <c r="B122" s="16"/>
      <c r="C122" s="17"/>
      <c r="D122" s="18"/>
      <c r="E122" s="19"/>
      <c r="F122" s="19"/>
      <c r="G122" s="19"/>
      <c r="H122" s="19"/>
      <c r="I122" s="20"/>
      <c r="J122" s="21"/>
    </row>
    <row r="123" spans="1:10" x14ac:dyDescent="0.3">
      <c r="A123" s="15"/>
      <c r="B123" s="16"/>
      <c r="C123" s="17"/>
      <c r="D123" s="18"/>
      <c r="E123" s="19"/>
      <c r="F123" s="19"/>
      <c r="G123" s="19"/>
      <c r="H123" s="19"/>
      <c r="I123" s="20"/>
      <c r="J123" s="21"/>
    </row>
    <row r="124" spans="1:10" x14ac:dyDescent="0.3">
      <c r="A124" s="15"/>
      <c r="B124" s="16"/>
      <c r="C124" s="17"/>
      <c r="D124" s="18"/>
      <c r="E124" s="19"/>
      <c r="F124" s="19"/>
      <c r="G124" s="19"/>
      <c r="H124" s="19"/>
      <c r="I124" s="20"/>
      <c r="J124" s="21"/>
    </row>
    <row r="125" spans="1:10" x14ac:dyDescent="0.3">
      <c r="A125" s="15"/>
      <c r="B125" s="16"/>
      <c r="C125" s="17"/>
      <c r="D125" s="18"/>
      <c r="E125" s="19"/>
      <c r="F125" s="19"/>
      <c r="G125" s="19"/>
      <c r="H125" s="19"/>
      <c r="I125" s="20"/>
      <c r="J125" s="21"/>
    </row>
    <row r="126" spans="1:10" x14ac:dyDescent="0.3">
      <c r="A126" s="15"/>
      <c r="B126" s="16"/>
      <c r="C126" s="17"/>
      <c r="D126" s="18"/>
      <c r="E126" s="19"/>
      <c r="F126" s="19"/>
      <c r="G126" s="19"/>
      <c r="H126" s="19"/>
      <c r="I126" s="20"/>
      <c r="J126" s="21"/>
    </row>
    <row r="127" spans="1:10" x14ac:dyDescent="0.3">
      <c r="A127" s="15"/>
      <c r="B127" s="16"/>
      <c r="C127" s="17"/>
      <c r="D127" s="18"/>
      <c r="E127" s="19"/>
      <c r="F127" s="19"/>
      <c r="G127" s="19"/>
      <c r="H127" s="19"/>
      <c r="I127" s="20"/>
      <c r="J127" s="21"/>
    </row>
    <row r="128" spans="1:10" x14ac:dyDescent="0.3">
      <c r="A128" s="15"/>
      <c r="B128" s="16"/>
      <c r="C128" s="17"/>
      <c r="D128" s="18"/>
      <c r="E128" s="19"/>
      <c r="F128" s="19"/>
      <c r="G128" s="19"/>
      <c r="H128" s="19"/>
      <c r="I128" s="20"/>
      <c r="J128" s="21"/>
    </row>
    <row r="129" spans="1:10" x14ac:dyDescent="0.3">
      <c r="A129" s="15"/>
      <c r="B129" s="16"/>
      <c r="C129" s="17"/>
      <c r="D129" s="18"/>
      <c r="E129" s="19"/>
      <c r="F129" s="19"/>
      <c r="G129" s="19"/>
      <c r="H129" s="19"/>
      <c r="I129" s="20"/>
      <c r="J129" s="21"/>
    </row>
    <row r="130" spans="1:10" x14ac:dyDescent="0.3">
      <c r="A130" s="15"/>
      <c r="B130" s="16"/>
      <c r="C130" s="17"/>
      <c r="D130" s="18"/>
      <c r="E130" s="19"/>
      <c r="F130" s="19"/>
      <c r="G130" s="19"/>
      <c r="H130" s="19"/>
      <c r="I130" s="20"/>
      <c r="J130" s="21"/>
    </row>
    <row r="131" spans="1:10" x14ac:dyDescent="0.3">
      <c r="A131" s="15"/>
      <c r="B131" s="16"/>
      <c r="C131" s="17"/>
      <c r="D131" s="18"/>
      <c r="E131" s="19"/>
      <c r="F131" s="19"/>
      <c r="G131" s="19"/>
      <c r="H131" s="19"/>
      <c r="I131" s="20"/>
      <c r="J131" s="21"/>
    </row>
    <row r="132" spans="1:10" x14ac:dyDescent="0.3">
      <c r="A132" s="15"/>
      <c r="B132" s="16"/>
      <c r="C132" s="17"/>
      <c r="D132" s="18"/>
      <c r="E132" s="19"/>
      <c r="F132" s="19"/>
      <c r="G132" s="19"/>
      <c r="H132" s="19"/>
      <c r="I132" s="20"/>
      <c r="J132" s="21"/>
    </row>
    <row r="133" spans="1:10" x14ac:dyDescent="0.3">
      <c r="A133" s="15"/>
      <c r="B133" s="16"/>
      <c r="C133" s="17"/>
      <c r="D133" s="18"/>
      <c r="E133" s="19"/>
      <c r="F133" s="19"/>
      <c r="G133" s="19"/>
      <c r="H133" s="19"/>
      <c r="I133" s="20"/>
      <c r="J133" s="21"/>
    </row>
    <row r="134" spans="1:10" x14ac:dyDescent="0.3">
      <c r="A134" s="15"/>
      <c r="B134" s="16"/>
      <c r="C134" s="17"/>
      <c r="D134" s="18"/>
      <c r="E134" s="19"/>
      <c r="F134" s="19"/>
      <c r="G134" s="19"/>
      <c r="H134" s="19"/>
      <c r="I134" s="20"/>
      <c r="J134" s="21"/>
    </row>
    <row r="135" spans="1:10" x14ac:dyDescent="0.3">
      <c r="A135" s="15"/>
      <c r="B135" s="16"/>
      <c r="C135" s="17"/>
      <c r="D135" s="18"/>
      <c r="E135" s="19"/>
      <c r="F135" s="19"/>
      <c r="G135" s="19"/>
      <c r="H135" s="19"/>
      <c r="I135" s="20"/>
      <c r="J135" s="21"/>
    </row>
    <row r="136" spans="1:10" x14ac:dyDescent="0.3">
      <c r="A136" s="15"/>
      <c r="B136" s="16"/>
      <c r="C136" s="17"/>
      <c r="D136" s="18"/>
      <c r="E136" s="19"/>
      <c r="F136" s="19"/>
      <c r="G136" s="19"/>
      <c r="H136" s="19"/>
      <c r="I136" s="20"/>
      <c r="J136" s="21"/>
    </row>
    <row r="137" spans="1:10" x14ac:dyDescent="0.3">
      <c r="A137" s="15"/>
      <c r="B137" s="16"/>
      <c r="C137" s="17"/>
      <c r="D137" s="18"/>
      <c r="E137" s="19"/>
      <c r="F137" s="19"/>
      <c r="G137" s="19"/>
      <c r="H137" s="19"/>
      <c r="I137" s="20"/>
      <c r="J137" s="21"/>
    </row>
    <row r="138" spans="1:10" x14ac:dyDescent="0.3">
      <c r="A138" s="15"/>
      <c r="B138" s="16"/>
      <c r="C138" s="17"/>
      <c r="D138" s="18"/>
      <c r="E138" s="19"/>
      <c r="F138" s="19"/>
      <c r="G138" s="19"/>
      <c r="H138" s="19"/>
      <c r="I138" s="20"/>
      <c r="J138" s="21"/>
    </row>
    <row r="139" spans="1:10" x14ac:dyDescent="0.3">
      <c r="A139" s="15"/>
      <c r="B139" s="16"/>
      <c r="C139" s="17"/>
      <c r="D139" s="18"/>
      <c r="E139" s="19"/>
      <c r="F139" s="19"/>
      <c r="G139" s="19"/>
      <c r="H139" s="19"/>
      <c r="I139" s="20"/>
      <c r="J139" s="21"/>
    </row>
    <row r="140" spans="1:10" x14ac:dyDescent="0.3">
      <c r="A140" s="15"/>
      <c r="B140" s="16"/>
      <c r="C140" s="17"/>
      <c r="D140" s="18"/>
      <c r="E140" s="19"/>
      <c r="F140" s="19"/>
      <c r="G140" s="19"/>
      <c r="H140" s="19"/>
      <c r="I140" s="20"/>
      <c r="J140" s="21"/>
    </row>
    <row r="141" spans="1:10" x14ac:dyDescent="0.3">
      <c r="A141" s="15"/>
      <c r="B141" s="16"/>
      <c r="C141" s="17"/>
      <c r="D141" s="18"/>
      <c r="E141" s="19"/>
      <c r="F141" s="19"/>
      <c r="G141" s="19"/>
      <c r="H141" s="19"/>
      <c r="I141" s="20"/>
      <c r="J141" s="21"/>
    </row>
    <row r="142" spans="1:10" x14ac:dyDescent="0.3">
      <c r="A142" s="15"/>
      <c r="B142" s="16"/>
      <c r="C142" s="17"/>
      <c r="D142" s="18"/>
      <c r="E142" s="19"/>
      <c r="F142" s="19"/>
      <c r="G142" s="19"/>
      <c r="H142" s="19"/>
      <c r="I142" s="20"/>
      <c r="J142" s="21"/>
    </row>
    <row r="143" spans="1:10" x14ac:dyDescent="0.3">
      <c r="A143" s="15"/>
      <c r="B143" s="16"/>
      <c r="C143" s="17"/>
      <c r="D143" s="18"/>
      <c r="E143" s="19"/>
      <c r="F143" s="19"/>
      <c r="G143" s="19"/>
      <c r="H143" s="19"/>
      <c r="I143" s="20"/>
      <c r="J143" s="21"/>
    </row>
    <row r="144" spans="1:10" x14ac:dyDescent="0.3">
      <c r="A144" s="15"/>
      <c r="B144" s="16"/>
      <c r="C144" s="17"/>
      <c r="D144" s="18"/>
      <c r="E144" s="19"/>
      <c r="F144" s="19"/>
      <c r="G144" s="19"/>
      <c r="H144" s="19"/>
      <c r="I144" s="20"/>
      <c r="J144" s="21"/>
    </row>
    <row r="145" spans="1:10" x14ac:dyDescent="0.3">
      <c r="A145" s="15"/>
      <c r="B145" s="16"/>
      <c r="C145" s="17"/>
      <c r="D145" s="18"/>
      <c r="E145" s="19"/>
      <c r="F145" s="19"/>
      <c r="G145" s="19"/>
      <c r="H145" s="19"/>
      <c r="I145" s="20"/>
      <c r="J145" s="21"/>
    </row>
    <row r="146" spans="1:10" x14ac:dyDescent="0.3">
      <c r="A146" s="15"/>
      <c r="B146" s="16"/>
      <c r="C146" s="17"/>
      <c r="D146" s="18"/>
      <c r="E146" s="19"/>
      <c r="F146" s="19"/>
      <c r="G146" s="19"/>
      <c r="H146" s="19"/>
      <c r="I146" s="20"/>
      <c r="J146" s="21"/>
    </row>
    <row r="147" spans="1:10" x14ac:dyDescent="0.3">
      <c r="A147" s="15"/>
      <c r="B147" s="16"/>
      <c r="C147" s="17"/>
      <c r="D147" s="18"/>
      <c r="E147" s="19"/>
      <c r="F147" s="19"/>
      <c r="G147" s="19"/>
      <c r="H147" s="19"/>
      <c r="I147" s="20"/>
      <c r="J147" s="21"/>
    </row>
    <row r="148" spans="1:10" x14ac:dyDescent="0.3">
      <c r="A148" s="15"/>
      <c r="B148" s="16"/>
      <c r="C148" s="17"/>
      <c r="D148" s="18"/>
      <c r="E148" s="19"/>
      <c r="F148" s="19"/>
      <c r="G148" s="19"/>
      <c r="H148" s="19"/>
      <c r="I148" s="20"/>
      <c r="J148" s="21"/>
    </row>
    <row r="149" spans="1:10" x14ac:dyDescent="0.3">
      <c r="A149" s="15"/>
      <c r="B149" s="16"/>
      <c r="C149" s="17"/>
      <c r="D149" s="18"/>
      <c r="E149" s="19"/>
      <c r="F149" s="19"/>
      <c r="G149" s="19"/>
      <c r="H149" s="19"/>
      <c r="I149" s="20"/>
      <c r="J149" s="21"/>
    </row>
    <row r="150" spans="1:10" x14ac:dyDescent="0.3">
      <c r="A150" s="15"/>
      <c r="B150" s="16"/>
      <c r="C150" s="17"/>
      <c r="D150" s="18"/>
      <c r="E150" s="19"/>
      <c r="F150" s="19"/>
      <c r="G150" s="19"/>
      <c r="H150" s="19"/>
      <c r="I150" s="20"/>
      <c r="J150" s="21"/>
    </row>
    <row r="151" spans="1:10" x14ac:dyDescent="0.3">
      <c r="A151" s="15"/>
      <c r="B151" s="16"/>
      <c r="C151" s="17"/>
      <c r="D151" s="18"/>
      <c r="E151" s="19"/>
      <c r="F151" s="19"/>
      <c r="G151" s="19"/>
      <c r="H151" s="19"/>
      <c r="I151" s="20"/>
      <c r="J151" s="21"/>
    </row>
    <row r="152" spans="1:10" x14ac:dyDescent="0.3">
      <c r="A152" s="15"/>
      <c r="B152" s="16"/>
      <c r="C152" s="17"/>
      <c r="D152" s="18"/>
      <c r="E152" s="19"/>
      <c r="F152" s="19"/>
      <c r="G152" s="19"/>
      <c r="H152" s="19"/>
      <c r="I152" s="20"/>
      <c r="J152" s="21"/>
    </row>
    <row r="153" spans="1:10" x14ac:dyDescent="0.3">
      <c r="A153" s="15"/>
      <c r="B153" s="16"/>
      <c r="C153" s="17"/>
      <c r="D153" s="18"/>
      <c r="E153" s="19"/>
      <c r="F153" s="19"/>
      <c r="G153" s="19"/>
      <c r="H153" s="19"/>
      <c r="I153" s="20"/>
      <c r="J153" s="21"/>
    </row>
    <row r="154" spans="1:10" x14ac:dyDescent="0.3">
      <c r="A154" s="15"/>
      <c r="B154" s="16"/>
      <c r="C154" s="17"/>
      <c r="D154" s="18"/>
      <c r="E154" s="19"/>
      <c r="F154" s="19"/>
      <c r="G154" s="19"/>
      <c r="H154" s="19"/>
      <c r="I154" s="20"/>
      <c r="J154" s="21"/>
    </row>
    <row r="155" spans="1:10" x14ac:dyDescent="0.3">
      <c r="A155" s="15"/>
      <c r="B155" s="16"/>
      <c r="C155" s="17"/>
      <c r="D155" s="18"/>
      <c r="E155" s="19"/>
      <c r="F155" s="19"/>
      <c r="G155" s="19"/>
      <c r="H155" s="19"/>
      <c r="I155" s="20"/>
      <c r="J155" s="21"/>
    </row>
    <row r="156" spans="1:10" x14ac:dyDescent="0.3">
      <c r="A156" s="15"/>
      <c r="B156" s="16"/>
      <c r="C156" s="17"/>
      <c r="D156" s="18"/>
      <c r="E156" s="19"/>
      <c r="F156" s="19"/>
      <c r="G156" s="19"/>
      <c r="H156" s="19"/>
      <c r="I156" s="20"/>
      <c r="J156" s="21"/>
    </row>
    <row r="157" spans="1:10" x14ac:dyDescent="0.3">
      <c r="A157" s="15"/>
      <c r="B157" s="16"/>
      <c r="C157" s="17"/>
      <c r="D157" s="18"/>
      <c r="E157" s="19"/>
      <c r="F157" s="19"/>
      <c r="G157" s="19"/>
      <c r="H157" s="19"/>
      <c r="I157" s="20"/>
      <c r="J157" s="21"/>
    </row>
    <row r="158" spans="1:10" x14ac:dyDescent="0.3">
      <c r="A158" s="15"/>
      <c r="B158" s="16"/>
      <c r="C158" s="17"/>
      <c r="D158" s="18"/>
      <c r="E158" s="19"/>
      <c r="F158" s="19"/>
      <c r="G158" s="19"/>
      <c r="H158" s="19"/>
      <c r="I158" s="20"/>
      <c r="J158" s="21"/>
    </row>
    <row r="159" spans="1:10" x14ac:dyDescent="0.3">
      <c r="A159" s="15"/>
      <c r="B159" s="16"/>
      <c r="C159" s="17"/>
      <c r="D159" s="18"/>
      <c r="E159" s="19"/>
      <c r="F159" s="19"/>
      <c r="G159" s="19"/>
      <c r="H159" s="19"/>
      <c r="I159" s="20"/>
      <c r="J159" s="21"/>
    </row>
    <row r="160" spans="1:10" x14ac:dyDescent="0.3">
      <c r="A160" s="15"/>
      <c r="B160" s="16"/>
      <c r="C160" s="17"/>
      <c r="D160" s="18"/>
      <c r="E160" s="19"/>
      <c r="F160" s="19"/>
      <c r="G160" s="19"/>
      <c r="H160" s="19"/>
      <c r="I160" s="20"/>
      <c r="J160" s="21"/>
    </row>
    <row r="161" spans="1:10" x14ac:dyDescent="0.3">
      <c r="A161" s="15"/>
      <c r="B161" s="16"/>
      <c r="C161" s="17"/>
      <c r="D161" s="18"/>
      <c r="E161" s="19"/>
      <c r="F161" s="19"/>
      <c r="G161" s="19"/>
      <c r="H161" s="19"/>
      <c r="I161" s="20"/>
      <c r="J161" s="21"/>
    </row>
    <row r="162" spans="1:10" x14ac:dyDescent="0.3">
      <c r="A162" s="15"/>
      <c r="B162" s="16"/>
      <c r="C162" s="17"/>
      <c r="D162" s="18"/>
      <c r="E162" s="19"/>
      <c r="F162" s="19"/>
      <c r="G162" s="19"/>
      <c r="H162" s="19"/>
      <c r="I162" s="20"/>
      <c r="J162" s="21"/>
    </row>
    <row r="163" spans="1:10" x14ac:dyDescent="0.3">
      <c r="A163" s="15"/>
      <c r="B163" s="16"/>
      <c r="C163" s="17"/>
      <c r="D163" s="18"/>
      <c r="E163" s="19"/>
      <c r="F163" s="19"/>
      <c r="G163" s="19"/>
      <c r="H163" s="19"/>
      <c r="I163" s="20"/>
      <c r="J163" s="21"/>
    </row>
    <row r="164" spans="1:10" x14ac:dyDescent="0.3">
      <c r="A164" s="21"/>
      <c r="B164" s="21"/>
      <c r="C164" s="21"/>
      <c r="D164" s="21"/>
      <c r="E164" s="21"/>
      <c r="F164" s="21"/>
      <c r="G164" s="21"/>
      <c r="H164" s="21"/>
      <c r="I164" s="21"/>
      <c r="J164" s="21"/>
    </row>
  </sheetData>
  <mergeCells count="22">
    <mergeCell ref="A1:J1"/>
    <mergeCell ref="A2:J2"/>
    <mergeCell ref="A3:J3"/>
    <mergeCell ref="A4:J4"/>
    <mergeCell ref="A6:A7"/>
    <mergeCell ref="B6:B7"/>
    <mergeCell ref="C6:C7"/>
    <mergeCell ref="D6:D7"/>
    <mergeCell ref="E6:H6"/>
    <mergeCell ref="I6:I7"/>
    <mergeCell ref="J6:J7"/>
    <mergeCell ref="A52:J52"/>
    <mergeCell ref="A56:B56"/>
    <mergeCell ref="B9:J9"/>
    <mergeCell ref="B47:J47"/>
    <mergeCell ref="B37:J37"/>
    <mergeCell ref="A10:J10"/>
    <mergeCell ref="A28:J28"/>
    <mergeCell ref="B34:J34"/>
    <mergeCell ref="A35:J35"/>
    <mergeCell ref="A38:J38"/>
    <mergeCell ref="A48:J48"/>
  </mergeCells>
  <pageMargins left="0.70866141732283472" right="0.70866141732283472" top="0.35433070866141736" bottom="0.35433070866141736" header="0.31496062992125984" footer="0.31496062992125984"/>
  <pageSetup paperSize="9" scale="95" fitToHeight="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4"/>
  <sheetViews>
    <sheetView workbookViewId="0">
      <selection activeCell="E7" sqref="E7"/>
    </sheetView>
  </sheetViews>
  <sheetFormatPr defaultRowHeight="14.4" x14ac:dyDescent="0.3"/>
  <cols>
    <col min="1" max="1" width="5.88671875" customWidth="1"/>
    <col min="2" max="2" width="34" customWidth="1"/>
    <col min="3" max="3" width="34.88671875" customWidth="1"/>
    <col min="4" max="4" width="14.109375" customWidth="1"/>
    <col min="5" max="5" width="13.33203125" customWidth="1"/>
    <col min="6" max="6" width="11.88671875" customWidth="1"/>
    <col min="7" max="7" width="12" customWidth="1"/>
  </cols>
  <sheetData>
    <row r="1" spans="1:7" ht="15.6" x14ac:dyDescent="0.3">
      <c r="A1" s="75" t="s">
        <v>19</v>
      </c>
      <c r="B1" s="75"/>
      <c r="C1" s="75"/>
      <c r="D1" s="75"/>
      <c r="E1" s="75"/>
      <c r="F1" s="75"/>
      <c r="G1" s="75"/>
    </row>
    <row r="2" spans="1:7" ht="15.6" x14ac:dyDescent="0.3">
      <c r="A2" s="75" t="s">
        <v>20</v>
      </c>
      <c r="B2" s="75"/>
      <c r="C2" s="75"/>
      <c r="D2" s="75"/>
      <c r="E2" s="75"/>
      <c r="F2" s="75"/>
      <c r="G2" s="75"/>
    </row>
    <row r="3" spans="1:7" ht="15.6" x14ac:dyDescent="0.3">
      <c r="A3" s="76" t="s">
        <v>98</v>
      </c>
      <c r="B3" s="75"/>
      <c r="C3" s="75"/>
      <c r="D3" s="75"/>
      <c r="E3" s="75"/>
      <c r="F3" s="75"/>
      <c r="G3" s="75"/>
    </row>
    <row r="4" spans="1:7" ht="15.6" x14ac:dyDescent="0.3">
      <c r="A4" s="77" t="s">
        <v>106</v>
      </c>
      <c r="B4" s="77"/>
      <c r="C4" s="77"/>
      <c r="D4" s="77"/>
      <c r="E4" s="77"/>
      <c r="F4" s="77"/>
      <c r="G4" s="77"/>
    </row>
    <row r="5" spans="1:7" ht="15.6" x14ac:dyDescent="0.3">
      <c r="A5" s="8"/>
      <c r="B5" s="8"/>
      <c r="C5" s="8"/>
      <c r="D5" s="8"/>
      <c r="E5" s="8"/>
      <c r="F5" s="8"/>
      <c r="G5" s="9" t="s">
        <v>104</v>
      </c>
    </row>
    <row r="6" spans="1:7" ht="14.4" customHeight="1" x14ac:dyDescent="0.3">
      <c r="A6" s="72" t="s">
        <v>0</v>
      </c>
      <c r="B6" s="72" t="s">
        <v>84</v>
      </c>
      <c r="C6" s="72" t="s">
        <v>85</v>
      </c>
      <c r="D6" s="72" t="s">
        <v>87</v>
      </c>
      <c r="E6" s="72"/>
      <c r="F6" s="72"/>
      <c r="G6" s="72" t="s">
        <v>86</v>
      </c>
    </row>
    <row r="7" spans="1:7" ht="96.6" x14ac:dyDescent="0.3">
      <c r="A7" s="72"/>
      <c r="B7" s="72"/>
      <c r="C7" s="72"/>
      <c r="D7" s="22" t="s">
        <v>113</v>
      </c>
      <c r="E7" s="22" t="s">
        <v>5</v>
      </c>
      <c r="F7" s="22" t="s">
        <v>6</v>
      </c>
      <c r="G7" s="72"/>
    </row>
    <row r="8" spans="1:7" x14ac:dyDescent="0.3">
      <c r="A8" s="22">
        <v>1</v>
      </c>
      <c r="B8" s="22">
        <v>2</v>
      </c>
      <c r="C8" s="22">
        <v>3</v>
      </c>
      <c r="D8" s="22">
        <v>4</v>
      </c>
      <c r="E8" s="22">
        <v>5</v>
      </c>
      <c r="F8" s="22">
        <v>6</v>
      </c>
      <c r="G8" s="22">
        <v>7</v>
      </c>
    </row>
    <row r="9" spans="1:7" x14ac:dyDescent="0.3">
      <c r="A9" s="22">
        <v>1</v>
      </c>
      <c r="B9" s="56" t="s">
        <v>7</v>
      </c>
      <c r="C9" s="56"/>
      <c r="D9" s="56"/>
      <c r="E9" s="56"/>
      <c r="F9" s="56"/>
      <c r="G9" s="56"/>
    </row>
    <row r="10" spans="1:7" x14ac:dyDescent="0.3">
      <c r="A10" s="81" t="s">
        <v>41</v>
      </c>
      <c r="B10" s="81"/>
      <c r="C10" s="81"/>
      <c r="D10" s="81"/>
      <c r="E10" s="81"/>
      <c r="F10" s="81"/>
      <c r="G10" s="81"/>
    </row>
    <row r="11" spans="1:7" ht="45.6" customHeight="1" x14ac:dyDescent="0.3">
      <c r="A11" s="44" t="s">
        <v>42</v>
      </c>
      <c r="B11" s="45" t="s">
        <v>88</v>
      </c>
      <c r="C11" s="5"/>
      <c r="D11" s="33">
        <f>SUM(D12:D27)</f>
        <v>1441.1</v>
      </c>
      <c r="E11" s="33">
        <f>SUM(E12:E27)</f>
        <v>1441.1</v>
      </c>
      <c r="F11" s="33">
        <f>SUM(F12:F27)</f>
        <v>1441.1</v>
      </c>
      <c r="G11" s="33">
        <f>F11/D11*100</f>
        <v>100</v>
      </c>
    </row>
    <row r="12" spans="1:7" ht="60.6" customHeight="1" x14ac:dyDescent="0.3">
      <c r="A12" s="3" t="s">
        <v>9</v>
      </c>
      <c r="B12" s="27" t="s">
        <v>10</v>
      </c>
      <c r="C12" s="5" t="s">
        <v>93</v>
      </c>
      <c r="D12" s="5">
        <v>624</v>
      </c>
      <c r="E12" s="5">
        <v>624</v>
      </c>
      <c r="F12" s="5">
        <v>624</v>
      </c>
      <c r="G12" s="33">
        <f>F12/D12*100</f>
        <v>100</v>
      </c>
    </row>
    <row r="13" spans="1:7" ht="58.8" customHeight="1" x14ac:dyDescent="0.3">
      <c r="A13" s="3" t="s">
        <v>12</v>
      </c>
      <c r="B13" s="27" t="s">
        <v>13</v>
      </c>
      <c r="C13" s="5" t="s">
        <v>93</v>
      </c>
      <c r="D13" s="5">
        <v>0</v>
      </c>
      <c r="E13" s="5">
        <v>0</v>
      </c>
      <c r="F13" s="5">
        <v>0</v>
      </c>
      <c r="G13" s="33">
        <v>0</v>
      </c>
    </row>
    <row r="14" spans="1:7" ht="46.8" customHeight="1" x14ac:dyDescent="0.3">
      <c r="A14" s="3" t="s">
        <v>14</v>
      </c>
      <c r="B14" s="27" t="s">
        <v>103</v>
      </c>
      <c r="C14" s="5" t="s">
        <v>93</v>
      </c>
      <c r="D14" s="5">
        <v>50</v>
      </c>
      <c r="E14" s="5">
        <v>50</v>
      </c>
      <c r="F14" s="5">
        <v>50</v>
      </c>
      <c r="G14" s="33">
        <f>F14/D14*100</f>
        <v>100</v>
      </c>
    </row>
    <row r="15" spans="1:7" ht="60" customHeight="1" x14ac:dyDescent="0.3">
      <c r="A15" s="3" t="s">
        <v>15</v>
      </c>
      <c r="B15" s="27" t="s">
        <v>16</v>
      </c>
      <c r="C15" s="5" t="s">
        <v>93</v>
      </c>
      <c r="D15" s="5">
        <v>0</v>
      </c>
      <c r="E15" s="5">
        <v>0</v>
      </c>
      <c r="F15" s="5">
        <v>0</v>
      </c>
      <c r="G15" s="33">
        <v>0</v>
      </c>
    </row>
    <row r="16" spans="1:7" ht="45" customHeight="1" x14ac:dyDescent="0.3">
      <c r="A16" s="3" t="s">
        <v>17</v>
      </c>
      <c r="B16" s="27" t="s">
        <v>18</v>
      </c>
      <c r="C16" s="5" t="s">
        <v>93</v>
      </c>
      <c r="D16" s="5">
        <v>21</v>
      </c>
      <c r="E16" s="5">
        <v>21</v>
      </c>
      <c r="F16" s="5">
        <v>21</v>
      </c>
      <c r="G16" s="33">
        <f t="shared" ref="G16:G33" si="0">F16/D16*100</f>
        <v>100</v>
      </c>
    </row>
    <row r="17" spans="1:7" ht="43.8" customHeight="1" x14ac:dyDescent="0.3">
      <c r="A17" s="3" t="s">
        <v>22</v>
      </c>
      <c r="B17" s="27" t="s">
        <v>21</v>
      </c>
      <c r="C17" s="5" t="s">
        <v>91</v>
      </c>
      <c r="D17" s="10">
        <v>52</v>
      </c>
      <c r="E17" s="10">
        <v>52</v>
      </c>
      <c r="F17" s="10">
        <v>52</v>
      </c>
      <c r="G17" s="33">
        <f t="shared" si="0"/>
        <v>100</v>
      </c>
    </row>
    <row r="18" spans="1:7" ht="49.2" customHeight="1" x14ac:dyDescent="0.3">
      <c r="A18" s="12" t="s">
        <v>23</v>
      </c>
      <c r="B18" s="13" t="s">
        <v>24</v>
      </c>
      <c r="C18" s="5" t="s">
        <v>91</v>
      </c>
      <c r="D18" s="10">
        <v>60</v>
      </c>
      <c r="E18" s="10">
        <v>60</v>
      </c>
      <c r="F18" s="10">
        <v>60</v>
      </c>
      <c r="G18" s="33">
        <f t="shared" si="0"/>
        <v>100</v>
      </c>
    </row>
    <row r="19" spans="1:7" ht="45" customHeight="1" x14ac:dyDescent="0.3">
      <c r="A19" s="12" t="s">
        <v>25</v>
      </c>
      <c r="B19" s="13" t="s">
        <v>26</v>
      </c>
      <c r="C19" s="5" t="s">
        <v>91</v>
      </c>
      <c r="D19" s="10">
        <v>60</v>
      </c>
      <c r="E19" s="10">
        <v>60</v>
      </c>
      <c r="F19" s="10">
        <v>60</v>
      </c>
      <c r="G19" s="33">
        <f t="shared" si="0"/>
        <v>100</v>
      </c>
    </row>
    <row r="20" spans="1:7" ht="43.2" customHeight="1" x14ac:dyDescent="0.3">
      <c r="A20" s="12" t="s">
        <v>27</v>
      </c>
      <c r="B20" s="13" t="s">
        <v>29</v>
      </c>
      <c r="C20" s="5" t="s">
        <v>91</v>
      </c>
      <c r="D20" s="10">
        <v>0</v>
      </c>
      <c r="E20" s="10">
        <v>0</v>
      </c>
      <c r="F20" s="10">
        <v>0</v>
      </c>
      <c r="G20" s="33">
        <v>0</v>
      </c>
    </row>
    <row r="21" spans="1:7" ht="61.8" customHeight="1" x14ac:dyDescent="0.3">
      <c r="A21" s="12" t="s">
        <v>28</v>
      </c>
      <c r="B21" s="13" t="s">
        <v>101</v>
      </c>
      <c r="C21" s="5" t="s">
        <v>91</v>
      </c>
      <c r="D21" s="10">
        <v>60</v>
      </c>
      <c r="E21" s="10">
        <v>60</v>
      </c>
      <c r="F21" s="10">
        <v>60</v>
      </c>
      <c r="G21" s="33">
        <f t="shared" si="0"/>
        <v>100</v>
      </c>
    </row>
    <row r="22" spans="1:7" ht="27.6" x14ac:dyDescent="0.3">
      <c r="A22" s="12" t="s">
        <v>30</v>
      </c>
      <c r="B22" s="13" t="s">
        <v>32</v>
      </c>
      <c r="C22" s="5" t="s">
        <v>91</v>
      </c>
      <c r="D22" s="10">
        <v>7</v>
      </c>
      <c r="E22" s="10">
        <v>7</v>
      </c>
      <c r="F22" s="10">
        <v>7</v>
      </c>
      <c r="G22" s="33">
        <f t="shared" si="0"/>
        <v>100</v>
      </c>
    </row>
    <row r="23" spans="1:7" ht="61.8" customHeight="1" x14ac:dyDescent="0.3">
      <c r="A23" s="12" t="s">
        <v>31</v>
      </c>
      <c r="B23" s="13" t="s">
        <v>34</v>
      </c>
      <c r="C23" s="5" t="s">
        <v>91</v>
      </c>
      <c r="D23" s="10">
        <v>40</v>
      </c>
      <c r="E23" s="10">
        <v>40</v>
      </c>
      <c r="F23" s="10">
        <v>40</v>
      </c>
      <c r="G23" s="33">
        <f t="shared" si="0"/>
        <v>100</v>
      </c>
    </row>
    <row r="24" spans="1:7" ht="58.8" customHeight="1" x14ac:dyDescent="0.3">
      <c r="A24" s="12" t="s">
        <v>33</v>
      </c>
      <c r="B24" s="13" t="s">
        <v>36</v>
      </c>
      <c r="C24" s="5" t="s">
        <v>91</v>
      </c>
      <c r="D24" s="10">
        <v>0</v>
      </c>
      <c r="E24" s="10">
        <v>0</v>
      </c>
      <c r="F24" s="10">
        <v>0</v>
      </c>
      <c r="G24" s="33">
        <v>0</v>
      </c>
    </row>
    <row r="25" spans="1:7" ht="48.6" customHeight="1" x14ac:dyDescent="0.3">
      <c r="A25" s="12" t="s">
        <v>35</v>
      </c>
      <c r="B25" s="13" t="s">
        <v>38</v>
      </c>
      <c r="C25" s="5" t="s">
        <v>91</v>
      </c>
      <c r="D25" s="10">
        <v>0</v>
      </c>
      <c r="E25" s="10">
        <v>0</v>
      </c>
      <c r="F25" s="10">
        <v>0</v>
      </c>
      <c r="G25" s="33">
        <v>0</v>
      </c>
    </row>
    <row r="26" spans="1:7" ht="100.8" customHeight="1" x14ac:dyDescent="0.3">
      <c r="A26" s="24" t="s">
        <v>37</v>
      </c>
      <c r="B26" s="25" t="s">
        <v>40</v>
      </c>
      <c r="C26" s="5" t="s">
        <v>92</v>
      </c>
      <c r="D26" s="26">
        <v>104.53</v>
      </c>
      <c r="E26" s="26">
        <v>104.53</v>
      </c>
      <c r="F26" s="26">
        <v>104.53</v>
      </c>
      <c r="G26" s="33">
        <f t="shared" si="0"/>
        <v>100</v>
      </c>
    </row>
    <row r="27" spans="1:7" ht="100.8" customHeight="1" x14ac:dyDescent="0.3">
      <c r="A27" s="24" t="s">
        <v>39</v>
      </c>
      <c r="B27" s="25" t="s">
        <v>99</v>
      </c>
      <c r="C27" s="5" t="s">
        <v>93</v>
      </c>
      <c r="D27" s="26">
        <v>362.57</v>
      </c>
      <c r="E27" s="26">
        <v>362.57</v>
      </c>
      <c r="F27" s="26">
        <v>362.57</v>
      </c>
      <c r="G27" s="33">
        <f t="shared" si="0"/>
        <v>100</v>
      </c>
    </row>
    <row r="28" spans="1:7" x14ac:dyDescent="0.3">
      <c r="A28" s="82" t="s">
        <v>43</v>
      </c>
      <c r="B28" s="83"/>
      <c r="C28" s="83"/>
      <c r="D28" s="83"/>
      <c r="E28" s="83"/>
      <c r="F28" s="83"/>
      <c r="G28" s="83"/>
    </row>
    <row r="29" spans="1:7" ht="58.2" customHeight="1" x14ac:dyDescent="0.3">
      <c r="A29" s="3" t="s">
        <v>100</v>
      </c>
      <c r="B29" s="27" t="s">
        <v>45</v>
      </c>
      <c r="C29" s="5"/>
      <c r="D29" s="5">
        <f t="shared" ref="D29:F29" si="1">SUM(D30:D33)</f>
        <v>101</v>
      </c>
      <c r="E29" s="5">
        <f t="shared" si="1"/>
        <v>101</v>
      </c>
      <c r="F29" s="5">
        <f t="shared" si="1"/>
        <v>101</v>
      </c>
      <c r="G29" s="33">
        <f t="shared" si="0"/>
        <v>100</v>
      </c>
    </row>
    <row r="30" spans="1:7" ht="55.2" x14ac:dyDescent="0.3">
      <c r="A30" s="3" t="s">
        <v>49</v>
      </c>
      <c r="B30" s="27" t="s">
        <v>46</v>
      </c>
      <c r="C30" s="5" t="s">
        <v>93</v>
      </c>
      <c r="D30" s="5">
        <v>41</v>
      </c>
      <c r="E30" s="5">
        <v>41</v>
      </c>
      <c r="F30" s="5">
        <v>41</v>
      </c>
      <c r="G30" s="33">
        <f t="shared" si="0"/>
        <v>100</v>
      </c>
    </row>
    <row r="31" spans="1:7" ht="59.4" customHeight="1" x14ac:dyDescent="0.3">
      <c r="A31" s="3" t="s">
        <v>50</v>
      </c>
      <c r="B31" s="27" t="s">
        <v>47</v>
      </c>
      <c r="C31" s="5" t="s">
        <v>93</v>
      </c>
      <c r="D31" s="5">
        <v>10</v>
      </c>
      <c r="E31" s="5">
        <v>10</v>
      </c>
      <c r="F31" s="5">
        <v>10</v>
      </c>
      <c r="G31" s="33">
        <f t="shared" si="0"/>
        <v>100</v>
      </c>
    </row>
    <row r="32" spans="1:7" ht="115.8" customHeight="1" x14ac:dyDescent="0.3">
      <c r="A32" s="3" t="s">
        <v>51</v>
      </c>
      <c r="B32" s="27" t="s">
        <v>48</v>
      </c>
      <c r="C32" s="5" t="s">
        <v>93</v>
      </c>
      <c r="D32" s="5">
        <v>0</v>
      </c>
      <c r="E32" s="5">
        <v>0</v>
      </c>
      <c r="F32" s="5">
        <v>0</v>
      </c>
      <c r="G32" s="33">
        <v>0</v>
      </c>
    </row>
    <row r="33" spans="1:7" ht="41.4" x14ac:dyDescent="0.3">
      <c r="A33" s="12" t="s">
        <v>52</v>
      </c>
      <c r="B33" s="14" t="s">
        <v>53</v>
      </c>
      <c r="C33" s="5" t="s">
        <v>91</v>
      </c>
      <c r="D33" s="10">
        <v>50</v>
      </c>
      <c r="E33" s="10">
        <v>50</v>
      </c>
      <c r="F33" s="10">
        <v>50</v>
      </c>
      <c r="G33" s="33">
        <f t="shared" si="0"/>
        <v>100</v>
      </c>
    </row>
    <row r="34" spans="1:7" x14ac:dyDescent="0.3">
      <c r="A34" s="12" t="s">
        <v>54</v>
      </c>
      <c r="B34" s="82" t="s">
        <v>55</v>
      </c>
      <c r="C34" s="83"/>
      <c r="D34" s="83"/>
      <c r="E34" s="83"/>
      <c r="F34" s="83"/>
      <c r="G34" s="83"/>
    </row>
    <row r="35" spans="1:7" x14ac:dyDescent="0.3">
      <c r="A35" s="83" t="s">
        <v>79</v>
      </c>
      <c r="B35" s="83"/>
      <c r="C35" s="83"/>
      <c r="D35" s="83"/>
      <c r="E35" s="83"/>
      <c r="F35" s="83"/>
      <c r="G35" s="83"/>
    </row>
    <row r="36" spans="1:7" ht="71.400000000000006" customHeight="1" x14ac:dyDescent="0.3">
      <c r="A36" s="12" t="s">
        <v>44</v>
      </c>
      <c r="B36" s="13" t="s">
        <v>77</v>
      </c>
      <c r="C36" s="5" t="s">
        <v>94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3">
      <c r="A37" s="12" t="s">
        <v>56</v>
      </c>
      <c r="B37" s="84" t="s">
        <v>57</v>
      </c>
      <c r="C37" s="85"/>
      <c r="D37" s="85"/>
      <c r="E37" s="85"/>
      <c r="F37" s="85"/>
      <c r="G37" s="85"/>
    </row>
    <row r="38" spans="1:7" x14ac:dyDescent="0.3">
      <c r="A38" s="83" t="s">
        <v>80</v>
      </c>
      <c r="B38" s="83"/>
      <c r="C38" s="83"/>
      <c r="D38" s="83"/>
      <c r="E38" s="83"/>
      <c r="F38" s="83"/>
      <c r="G38" s="83"/>
    </row>
    <row r="39" spans="1:7" ht="72.599999999999994" customHeight="1" x14ac:dyDescent="0.3">
      <c r="A39" s="44" t="s">
        <v>58</v>
      </c>
      <c r="B39" s="27" t="s">
        <v>111</v>
      </c>
      <c r="C39" s="5"/>
      <c r="D39" s="5">
        <f t="shared" ref="D39:F39" si="2">SUM(D40:D47)</f>
        <v>276</v>
      </c>
      <c r="E39" s="5">
        <f t="shared" si="2"/>
        <v>276</v>
      </c>
      <c r="F39" s="5">
        <f t="shared" si="2"/>
        <v>276</v>
      </c>
      <c r="G39" s="33">
        <f t="shared" ref="G39:G47" si="3">F39/D39*100</f>
        <v>100</v>
      </c>
    </row>
    <row r="40" spans="1:7" ht="73.2" customHeight="1" x14ac:dyDescent="0.3">
      <c r="A40" s="12" t="s">
        <v>59</v>
      </c>
      <c r="B40" s="27" t="s">
        <v>108</v>
      </c>
      <c r="C40" s="5" t="s">
        <v>95</v>
      </c>
      <c r="D40" s="5">
        <v>50</v>
      </c>
      <c r="E40" s="5">
        <v>50</v>
      </c>
      <c r="F40" s="5">
        <v>50</v>
      </c>
      <c r="G40" s="33">
        <f t="shared" si="3"/>
        <v>100</v>
      </c>
    </row>
    <row r="41" spans="1:7" ht="43.8" customHeight="1" x14ac:dyDescent="0.3">
      <c r="A41" s="12" t="s">
        <v>60</v>
      </c>
      <c r="B41" s="13" t="s">
        <v>69</v>
      </c>
      <c r="C41" s="5" t="s">
        <v>91</v>
      </c>
      <c r="D41" s="10">
        <v>15</v>
      </c>
      <c r="E41" s="10">
        <v>15</v>
      </c>
      <c r="F41" s="10">
        <v>15</v>
      </c>
      <c r="G41" s="33">
        <f t="shared" si="3"/>
        <v>100</v>
      </c>
    </row>
    <row r="42" spans="1:7" ht="46.2" customHeight="1" x14ac:dyDescent="0.3">
      <c r="A42" s="12" t="s">
        <v>61</v>
      </c>
      <c r="B42" s="13" t="s">
        <v>70</v>
      </c>
      <c r="C42" s="5" t="s">
        <v>91</v>
      </c>
      <c r="D42" s="10">
        <v>3</v>
      </c>
      <c r="E42" s="10">
        <v>3</v>
      </c>
      <c r="F42" s="10">
        <v>3</v>
      </c>
      <c r="G42" s="33">
        <f t="shared" si="3"/>
        <v>100</v>
      </c>
    </row>
    <row r="43" spans="1:7" ht="59.4" customHeight="1" x14ac:dyDescent="0.3">
      <c r="A43" s="12" t="s">
        <v>62</v>
      </c>
      <c r="B43" s="13" t="s">
        <v>112</v>
      </c>
      <c r="C43" s="5" t="s">
        <v>91</v>
      </c>
      <c r="D43" s="10">
        <v>0</v>
      </c>
      <c r="E43" s="10">
        <v>0</v>
      </c>
      <c r="F43" s="10">
        <v>0</v>
      </c>
      <c r="G43" s="33">
        <v>0</v>
      </c>
    </row>
    <row r="44" spans="1:7" ht="88.8" customHeight="1" x14ac:dyDescent="0.3">
      <c r="A44" s="90" t="s">
        <v>63</v>
      </c>
      <c r="B44" s="88" t="s">
        <v>64</v>
      </c>
      <c r="C44" s="5" t="s">
        <v>93</v>
      </c>
      <c r="D44" s="5">
        <v>50</v>
      </c>
      <c r="E44" s="5">
        <v>50</v>
      </c>
      <c r="F44" s="5">
        <v>50</v>
      </c>
      <c r="G44" s="33">
        <f t="shared" si="3"/>
        <v>100</v>
      </c>
    </row>
    <row r="45" spans="1:7" ht="88.8" customHeight="1" x14ac:dyDescent="0.3">
      <c r="A45" s="91"/>
      <c r="B45" s="89"/>
      <c r="C45" s="5" t="s">
        <v>91</v>
      </c>
      <c r="D45" s="5">
        <v>8</v>
      </c>
      <c r="E45" s="5">
        <v>8</v>
      </c>
      <c r="F45" s="5">
        <v>8</v>
      </c>
      <c r="G45" s="33">
        <f t="shared" si="3"/>
        <v>100</v>
      </c>
    </row>
    <row r="46" spans="1:7" ht="33" customHeight="1" x14ac:dyDescent="0.3">
      <c r="A46" s="12" t="s">
        <v>67</v>
      </c>
      <c r="B46" s="27" t="s">
        <v>65</v>
      </c>
      <c r="C46" s="5" t="s">
        <v>93</v>
      </c>
      <c r="D46" s="5">
        <v>20</v>
      </c>
      <c r="E46" s="5">
        <v>20</v>
      </c>
      <c r="F46" s="5">
        <v>20</v>
      </c>
      <c r="G46" s="33">
        <f t="shared" si="3"/>
        <v>100</v>
      </c>
    </row>
    <row r="47" spans="1:7" ht="60.6" customHeight="1" x14ac:dyDescent="0.3">
      <c r="A47" s="12" t="s">
        <v>68</v>
      </c>
      <c r="B47" s="27" t="s">
        <v>66</v>
      </c>
      <c r="C47" s="5" t="s">
        <v>93</v>
      </c>
      <c r="D47" s="5">
        <v>130</v>
      </c>
      <c r="E47" s="5">
        <v>130</v>
      </c>
      <c r="F47" s="5">
        <v>130</v>
      </c>
      <c r="G47" s="33">
        <f t="shared" si="3"/>
        <v>100</v>
      </c>
    </row>
    <row r="48" spans="1:7" x14ac:dyDescent="0.3">
      <c r="A48" s="11" t="s">
        <v>73</v>
      </c>
      <c r="B48" s="83" t="s">
        <v>72</v>
      </c>
      <c r="C48" s="83"/>
      <c r="D48" s="83"/>
      <c r="E48" s="83"/>
      <c r="F48" s="83"/>
      <c r="G48" s="83"/>
    </row>
    <row r="49" spans="1:7" x14ac:dyDescent="0.3">
      <c r="A49" s="83" t="s">
        <v>81</v>
      </c>
      <c r="B49" s="83"/>
      <c r="C49" s="83"/>
      <c r="D49" s="83"/>
      <c r="E49" s="83"/>
      <c r="F49" s="83"/>
      <c r="G49" s="83"/>
    </row>
    <row r="50" spans="1:7" ht="59.4" customHeight="1" x14ac:dyDescent="0.3">
      <c r="A50" s="48" t="s">
        <v>75</v>
      </c>
      <c r="B50" s="27" t="s">
        <v>74</v>
      </c>
      <c r="C50" s="40" t="s">
        <v>92</v>
      </c>
      <c r="D50" s="49">
        <v>0</v>
      </c>
      <c r="E50" s="49">
        <v>0</v>
      </c>
      <c r="F50" s="49">
        <v>0</v>
      </c>
      <c r="G50" s="49">
        <v>0</v>
      </c>
    </row>
    <row r="51" spans="1:7" x14ac:dyDescent="0.3">
      <c r="A51" s="28"/>
      <c r="B51" s="29" t="s">
        <v>96</v>
      </c>
      <c r="C51" s="30"/>
      <c r="D51" s="31">
        <f>SUM(D11,D29,D39,D50)</f>
        <v>1818.1</v>
      </c>
      <c r="E51" s="31">
        <f>SUM(E11,E29,E39,E50)</f>
        <v>1818.1</v>
      </c>
      <c r="F51" s="31">
        <f>SUM(F11,F29,F39,F50)</f>
        <v>1818.1</v>
      </c>
      <c r="G51" s="34">
        <f t="shared" ref="G51" si="4">F51/D51*100</f>
        <v>100</v>
      </c>
    </row>
    <row r="52" spans="1:7" ht="18" customHeight="1" x14ac:dyDescent="0.3">
      <c r="A52" s="28"/>
      <c r="B52" s="78" t="s">
        <v>97</v>
      </c>
      <c r="C52" s="79"/>
      <c r="D52" s="79"/>
      <c r="E52" s="79"/>
      <c r="F52" s="79"/>
      <c r="G52" s="80"/>
    </row>
    <row r="53" spans="1:7" ht="27.6" x14ac:dyDescent="0.3">
      <c r="A53" s="28"/>
      <c r="B53" s="29"/>
      <c r="C53" s="5" t="s">
        <v>93</v>
      </c>
      <c r="D53" s="31">
        <f>SUM(D12,D13,D14,D15,D16,D27,D30,D31,D32,D40,D44,D46,D47)</f>
        <v>1358.57</v>
      </c>
      <c r="E53" s="31">
        <f>SUM(E12,E13,E14,E15,E16,E27,E30,E31,E32,E40,E44,E46,E47)</f>
        <v>1358.57</v>
      </c>
      <c r="F53" s="31">
        <f>SUM(F12,F13,F14,F15,F16,F27,F30,F31,F32,F40,F44,F46,F47)</f>
        <v>1358.57</v>
      </c>
      <c r="G53" s="34">
        <f t="shared" ref="G53:G55" si="5">F53/D53*100</f>
        <v>100</v>
      </c>
    </row>
    <row r="54" spans="1:7" ht="27.6" x14ac:dyDescent="0.3">
      <c r="A54" s="28"/>
      <c r="B54" s="29"/>
      <c r="C54" s="5" t="s">
        <v>91</v>
      </c>
      <c r="D54" s="31">
        <f>SUM(D17,D18,D19,D20,D21,D22,D23,D24,D25,D33,D41,D42,D43,D45)</f>
        <v>355</v>
      </c>
      <c r="E54" s="31">
        <f t="shared" ref="E54:F54" si="6">SUM(E17,E18,E19,E20,E21,E22,E23,E24,E25,E33,E41,E42,E43,E45)</f>
        <v>355</v>
      </c>
      <c r="F54" s="31">
        <f t="shared" si="6"/>
        <v>355</v>
      </c>
      <c r="G54" s="34">
        <f t="shared" si="5"/>
        <v>100</v>
      </c>
    </row>
    <row r="55" spans="1:7" ht="41.4" x14ac:dyDescent="0.3">
      <c r="A55" s="28"/>
      <c r="B55" s="29"/>
      <c r="C55" s="40" t="s">
        <v>92</v>
      </c>
      <c r="D55" s="31">
        <f>SUM(D26,D50)</f>
        <v>104.53</v>
      </c>
      <c r="E55" s="31">
        <f t="shared" ref="E55:F55" si="7">SUM(E26,E50)</f>
        <v>104.53</v>
      </c>
      <c r="F55" s="31">
        <f t="shared" si="7"/>
        <v>104.53</v>
      </c>
      <c r="G55" s="34">
        <f t="shared" si="5"/>
        <v>100</v>
      </c>
    </row>
    <row r="56" spans="1:7" x14ac:dyDescent="0.3">
      <c r="A56" s="35"/>
      <c r="B56" s="36"/>
      <c r="C56" s="37"/>
      <c r="D56" s="38"/>
      <c r="E56" s="38"/>
      <c r="F56" s="38"/>
      <c r="G56" s="39"/>
    </row>
    <row r="57" spans="1:7" x14ac:dyDescent="0.3">
      <c r="A57" s="35"/>
      <c r="B57" s="36"/>
      <c r="C57" s="37"/>
      <c r="D57" s="38"/>
      <c r="E57" s="38"/>
      <c r="F57" s="38"/>
      <c r="G57" s="39"/>
    </row>
    <row r="58" spans="1:7" x14ac:dyDescent="0.3">
      <c r="A58" s="54" t="s">
        <v>89</v>
      </c>
      <c r="B58" s="54"/>
      <c r="C58" s="54"/>
      <c r="D58" s="54"/>
      <c r="E58" s="54"/>
      <c r="F58" s="54"/>
      <c r="G58" s="54"/>
    </row>
    <row r="59" spans="1:7" x14ac:dyDescent="0.3">
      <c r="A59" s="15"/>
      <c r="B59" s="16"/>
      <c r="C59" s="18"/>
      <c r="D59" s="19"/>
      <c r="E59" s="19"/>
      <c r="F59" s="19"/>
      <c r="G59" s="20"/>
    </row>
    <row r="61" spans="1:7" x14ac:dyDescent="0.3">
      <c r="A61" s="86" t="s">
        <v>78</v>
      </c>
      <c r="B61" s="87"/>
      <c r="C61" s="18"/>
      <c r="D61" s="19"/>
      <c r="E61" s="19"/>
      <c r="F61" s="19"/>
      <c r="G61" s="20"/>
    </row>
    <row r="62" spans="1:7" x14ac:dyDescent="0.3">
      <c r="A62" s="87"/>
      <c r="B62" s="87"/>
      <c r="C62" s="18"/>
      <c r="D62" s="19"/>
      <c r="E62" s="19"/>
      <c r="F62" s="19"/>
      <c r="G62" s="20"/>
    </row>
    <row r="63" spans="1:7" x14ac:dyDescent="0.3">
      <c r="A63" s="87"/>
      <c r="B63" s="87"/>
      <c r="C63" s="18"/>
      <c r="D63" s="19"/>
      <c r="E63" s="19"/>
      <c r="F63" s="19"/>
      <c r="G63" s="20"/>
    </row>
    <row r="64" spans="1:7" ht="46.2" customHeight="1" x14ac:dyDescent="0.3">
      <c r="A64" s="55"/>
      <c r="B64" s="54"/>
      <c r="C64" s="18"/>
      <c r="D64" s="19"/>
      <c r="E64" s="19"/>
      <c r="F64" s="19"/>
      <c r="G64" s="20"/>
    </row>
  </sheetData>
  <mergeCells count="24">
    <mergeCell ref="A64:B64"/>
    <mergeCell ref="B52:G52"/>
    <mergeCell ref="B9:G9"/>
    <mergeCell ref="A10:G10"/>
    <mergeCell ref="A28:G28"/>
    <mergeCell ref="B34:G34"/>
    <mergeCell ref="A35:G35"/>
    <mergeCell ref="B37:G37"/>
    <mergeCell ref="A38:G38"/>
    <mergeCell ref="B48:G48"/>
    <mergeCell ref="A49:G49"/>
    <mergeCell ref="A58:G58"/>
    <mergeCell ref="A61:B63"/>
    <mergeCell ref="B44:B45"/>
    <mergeCell ref="A44:A45"/>
    <mergeCell ref="A1:G1"/>
    <mergeCell ref="A2:G2"/>
    <mergeCell ref="A3:G3"/>
    <mergeCell ref="A4:G4"/>
    <mergeCell ref="A6:A7"/>
    <mergeCell ref="B6:B7"/>
    <mergeCell ref="C6:C7"/>
    <mergeCell ref="D6:F6"/>
    <mergeCell ref="G6:G7"/>
  </mergeCells>
  <pageMargins left="0.70866141732283472" right="0.70866141732283472" top="0.35433070866141736" bottom="0.35433070866141736" header="0.31496062992125984" footer="0.31496062992125984"/>
  <pageSetup paperSize="9" scale="97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Форма1</vt:lpstr>
      <vt:lpstr>Форма2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Samokrutov</dc:creator>
  <cp:lastModifiedBy>Samokrutov</cp:lastModifiedBy>
  <cp:lastPrinted>2017-02-28T05:28:40Z</cp:lastPrinted>
  <dcterms:created xsi:type="dcterms:W3CDTF">2015-07-15T04:14:38Z</dcterms:created>
  <dcterms:modified xsi:type="dcterms:W3CDTF">2017-02-28T05:30:14Z</dcterms:modified>
</cp:coreProperties>
</file>